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9\36 Premoženjsko zavarovanje\"/>
    </mc:Choice>
  </mc:AlternateContent>
  <bookViews>
    <workbookView xWindow="-105" yWindow="-105" windowWidth="23250" windowHeight="12570" activeTab="3"/>
  </bookViews>
  <sheets>
    <sheet name="SKUPNA PONUDBA" sheetId="1" r:id="rId1"/>
    <sheet name="Kombinirano prem. zav." sheetId="2" r:id="rId2"/>
    <sheet name="Zavarovanje odgovornosti" sheetId="4" r:id="rId3"/>
    <sheet name="Avtomobilsko zavarovanje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135" i="9" l="1"/>
  <c r="H34" i="4"/>
  <c r="F42" i="2"/>
  <c r="AA31" i="9" l="1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56" i="9"/>
  <c r="AA57" i="9"/>
  <c r="AA58" i="9"/>
  <c r="AA59" i="9"/>
  <c r="AA60" i="9"/>
  <c r="AA61" i="9"/>
  <c r="AA62" i="9"/>
  <c r="AA63" i="9"/>
  <c r="AA64" i="9"/>
  <c r="AA65" i="9"/>
  <c r="AA66" i="9"/>
  <c r="AA67" i="9"/>
  <c r="AA68" i="9"/>
  <c r="AA69" i="9"/>
  <c r="AA70" i="9"/>
  <c r="AA71" i="9"/>
  <c r="AA75" i="9"/>
  <c r="AA76" i="9"/>
  <c r="AA77" i="9"/>
  <c r="AA78" i="9"/>
  <c r="AA79" i="9"/>
  <c r="AA80" i="9"/>
  <c r="AA81" i="9"/>
  <c r="AA82" i="9"/>
  <c r="AA83" i="9"/>
  <c r="AA84" i="9"/>
  <c r="AA85" i="9"/>
  <c r="AA86" i="9"/>
  <c r="AA87" i="9"/>
  <c r="AA88" i="9"/>
  <c r="AA89" i="9"/>
  <c r="AA90" i="9"/>
  <c r="AA91" i="9"/>
  <c r="AA92" i="9"/>
  <c r="AA93" i="9"/>
  <c r="AA94" i="9"/>
  <c r="AA95" i="9"/>
  <c r="AA96" i="9"/>
  <c r="AA97" i="9"/>
  <c r="AA98" i="9"/>
  <c r="AA99" i="9"/>
  <c r="AA100" i="9"/>
  <c r="AA101" i="9"/>
  <c r="AA102" i="9"/>
  <c r="AA103" i="9"/>
  <c r="AA104" i="9"/>
  <c r="AA108" i="9"/>
  <c r="AA109" i="9" s="1"/>
  <c r="AA112" i="9"/>
  <c r="AA113" i="9"/>
  <c r="AA114" i="9"/>
  <c r="AA115" i="9"/>
  <c r="AA116" i="9"/>
  <c r="AA117" i="9"/>
  <c r="AA118" i="9"/>
  <c r="AA119" i="9"/>
  <c r="AA120" i="9"/>
  <c r="AA123" i="9"/>
  <c r="AA124" i="9"/>
  <c r="AA125" i="9"/>
  <c r="AA126" i="9"/>
  <c r="AA129" i="9"/>
  <c r="AA130" i="9"/>
  <c r="AA131" i="9"/>
  <c r="AA132" i="9"/>
  <c r="AD134" i="9"/>
  <c r="AA72" i="9" l="1"/>
  <c r="AA121" i="9"/>
  <c r="AA127" i="9"/>
  <c r="AA105" i="9"/>
  <c r="AA133" i="9" l="1"/>
  <c r="E30" i="1" s="1"/>
  <c r="E31" i="1" s="1"/>
  <c r="H29" i="4"/>
  <c r="H31" i="4" s="1"/>
  <c r="H24" i="4"/>
  <c r="H20" i="4"/>
  <c r="H22" i="4"/>
  <c r="H18" i="4"/>
  <c r="H26" i="4" s="1"/>
  <c r="F38" i="2"/>
  <c r="F39" i="2" s="1"/>
  <c r="F34" i="2"/>
  <c r="F33" i="2"/>
  <c r="F32" i="2"/>
  <c r="F31" i="2"/>
  <c r="F30" i="2"/>
  <c r="F28" i="2"/>
  <c r="F27" i="2"/>
  <c r="F26" i="2"/>
  <c r="F25" i="2"/>
  <c r="F24" i="2"/>
  <c r="F23" i="2"/>
  <c r="F21" i="2"/>
  <c r="F20" i="2"/>
  <c r="F19" i="2"/>
  <c r="E33" i="1" l="1"/>
  <c r="E35" i="1" s="1"/>
  <c r="E42" i="1"/>
  <c r="E34" i="1" l="1"/>
  <c r="F29" i="2"/>
  <c r="F35" i="2" s="1"/>
  <c r="E19" i="1" s="1"/>
  <c r="E20" i="1" l="1"/>
  <c r="E21" i="1" l="1"/>
  <c r="E41" i="1" s="1"/>
  <c r="E43" i="1" s="1"/>
  <c r="E45" i="1" s="1"/>
  <c r="E23" i="1" l="1"/>
  <c r="E47" i="1"/>
  <c r="E46" i="1"/>
  <c r="E25" i="1" l="1"/>
  <c r="E24" i="1"/>
</calcChain>
</file>

<file path=xl/sharedStrings.xml><?xml version="1.0" encoding="utf-8"?>
<sst xmlns="http://schemas.openxmlformats.org/spreadsheetml/2006/main" count="1232" uniqueCount="458">
  <si>
    <t>Naročnik:</t>
  </si>
  <si>
    <t>PONUDBA - PREDRAČUN</t>
  </si>
  <si>
    <t>Ponudnik:</t>
  </si>
  <si>
    <t>ID za DDV:</t>
  </si>
  <si>
    <t>1.</t>
  </si>
  <si>
    <t>2.</t>
  </si>
  <si>
    <t>3.</t>
  </si>
  <si>
    <t>Davek od prometa zavarovalnih poslov (DPZP)</t>
  </si>
  <si>
    <t>Kraj in datum:</t>
  </si>
  <si>
    <t>Žig in podpis:</t>
  </si>
  <si>
    <t>Letna zavarovalna
 premija (v EUR)</t>
  </si>
  <si>
    <t>Zap. št.</t>
  </si>
  <si>
    <t>Kombinirano premoženjsko zavarovanje</t>
  </si>
  <si>
    <t>Zavarovanje odgovornosti iz dejavnosti</t>
  </si>
  <si>
    <t>Matična št. ponudnika:</t>
  </si>
  <si>
    <t>Predmet zavarovanja</t>
  </si>
  <si>
    <t>objekti - po seznamu</t>
  </si>
  <si>
    <t>oprema - po seznamu</t>
  </si>
  <si>
    <t>ZAVAROVANJE NA POLNO VREDNOST</t>
  </si>
  <si>
    <t>1.1.</t>
  </si>
  <si>
    <t>1.2.</t>
  </si>
  <si>
    <t>1.3.</t>
  </si>
  <si>
    <t>ZAVAROVANJE S PODLIMITI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</si>
  <si>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</si>
  <si>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</si>
  <si>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</si>
  <si>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</si>
  <si>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</si>
  <si>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</si>
  <si>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</si>
  <si>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</si>
  <si>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</si>
  <si>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izliv vode na I. riziko</t>
  </si>
  <si>
    <t>poplava na I. riziko</t>
  </si>
  <si>
    <t>vandalizem na I. riziko</t>
  </si>
  <si>
    <t>udarec lastnega motornega vozila ter vozila, ki ni last zavarovanca na I. riziko</t>
  </si>
  <si>
    <t>lekaža na I. riziko</t>
  </si>
  <si>
    <t>razbitje stekla in preboj zvočnega zida na I. riziko</t>
  </si>
  <si>
    <t>vlom in rop na I. riziko</t>
  </si>
  <si>
    <t>2.10.</t>
  </si>
  <si>
    <t>teža snega na I. riziko</t>
  </si>
  <si>
    <t>neimenovane nevarnosti na škodni limit</t>
  </si>
  <si>
    <t>po dogodku in v letnem agregatu</t>
  </si>
  <si>
    <t>po dogodku in 30.000 EUR v letnem agregatu</t>
  </si>
  <si>
    <t>SKUPAJ ZAVAROVANJE OBRATOVALNEGA ZASTOJA</t>
  </si>
  <si>
    <r>
      <t xml:space="preserve">premijska stopnja
(v </t>
    </r>
    <r>
      <rPr>
        <sz val="11"/>
        <color theme="1"/>
        <rFont val="Calibri"/>
        <family val="2"/>
        <charset val="238"/>
      </rPr>
      <t>‰)</t>
    </r>
  </si>
  <si>
    <t>letna zavarovalna
premija (v EUR)</t>
  </si>
  <si>
    <t>zavarovalna vsota
(v EUR)</t>
  </si>
  <si>
    <t>opombe</t>
  </si>
  <si>
    <t>Pogoji:</t>
  </si>
  <si>
    <t>TEHNIČNA DOKUMENTACIJA (PRILOGA A RAZPISNE DOKUMENTACIJE)</t>
  </si>
  <si>
    <t>Dodatni pogoji ponudnika (če niso v nasprotju s pogoji iz prejšnje točke):</t>
  </si>
  <si>
    <t>KLAVZULA.</t>
  </si>
  <si>
    <t>I. ZAVAROVANJE SPLOŠNE CIVILNE ODGOVORNOSTI, VKLJUČNO S KRITJEM ZAHTEVKOV LASTNIH DELAVCEV</t>
  </si>
  <si>
    <t>II. ZAVAROVANJE EKOLOŠKIH ŠKOD</t>
  </si>
  <si>
    <t>SKUPAJ ZAVAROVANJE ODGOVORNOSTI IZ DEJAVNOSTI (seštevek točk I in II) - letna premija brez 8,5 % DPZP</t>
  </si>
  <si>
    <t>SKUPAJ ZAVAROVANJE EKOLOŠKIH ŠKOD</t>
  </si>
  <si>
    <t>SKUPAJ ZAVAROVANJE SPLOŠNE CIVILNE ODGOVORNOSTI, VKLJUČNO S KRITJEM ZAHTEVKOV LASTNIH DELAVCEV</t>
  </si>
  <si>
    <t>število
zaposlenih</t>
  </si>
  <si>
    <t>zavarovanje ekoloških škod</t>
  </si>
  <si>
    <t>razširitev kritja za zavarovanje čistih premoženjskih škod</t>
  </si>
  <si>
    <t>poškodovanje oseb in / ali stvari, vključno z neposrednimi posledičnimi finančnimi škodami (z enotno zavarovalno vsoto)</t>
  </si>
  <si>
    <r>
      <t xml:space="preserve">premijska stopnja
(v </t>
    </r>
    <r>
      <rPr>
        <sz val="11"/>
        <color theme="1"/>
        <rFont val="Calibri"/>
        <family val="2"/>
        <charset val="238"/>
      </rPr>
      <t>‰</t>
    </r>
    <r>
      <rPr>
        <sz val="11"/>
        <color theme="1"/>
        <rFont val="Calibri"/>
        <family val="2"/>
        <charset val="238"/>
        <scheme val="minor"/>
      </rPr>
      <t>)</t>
    </r>
  </si>
  <si>
    <t>po zav. primeru</t>
  </si>
  <si>
    <t>v letnem agregatu</t>
  </si>
  <si>
    <t>podlimit zavarovalne vsote</t>
  </si>
  <si>
    <t>ZAVAROVANJE SPLOŠNE ODGOVORNOSTI IZ DEJAVNOSTI
VKLJUČNO S KRITJEM EKOLOŠKE ŠKODE</t>
  </si>
  <si>
    <t>-</t>
  </si>
  <si>
    <t xml:space="preserve"> Zavarovanje krije tudi morebitne nove vire, ki se pojavijo med trajanjem zavarovanja.</t>
  </si>
  <si>
    <t>Zavarovalnica soglaša, da ima zavarovanec v celotnem zav. obdobju pravico, da lahko v primeru nastopa okoliščin, ki jih v času sklenitve pogodbe ni bilo mogoče prevideti, v primeru višje sile ali v primeru sprememb v sistemu ocenjevanja, ustrezno spremeni predmet zavarovanja, zavarovane nevarnosti, način zavarovanja ali zavarovalno vsoto.</t>
  </si>
  <si>
    <t>KLAVZULA:</t>
  </si>
  <si>
    <t>SKUPAJ</t>
  </si>
  <si>
    <t>4.</t>
  </si>
  <si>
    <t>Zavarovalna vrsta / zavarovanje</t>
  </si>
  <si>
    <t>Vsa zavarovanja se sklenejo v skladu z  določili iz TEHNIČNE DOKUMENTACIJE (Priloga A razpisne dokumentacije). Če zavarovanec priloži svoje zavarovalne pogoje in klavzule in se ti v določenih določilih razlikujejo od pogojev, navedenih v razpisni dokumentaciji tega naročila, na način da ožajo pravice naročnika, veljajo določila iz tehnične dokumentacije.</t>
  </si>
  <si>
    <r>
      <t xml:space="preserve">I. ZAVAROVANJE MATERIALNE ŠKODE (po sistemu all risks, brez strojeloma) </t>
    </r>
    <r>
      <rPr>
        <b/>
        <sz val="10"/>
        <color theme="1"/>
        <rFont val="Calibri"/>
        <family val="2"/>
        <charset val="238"/>
        <scheme val="minor"/>
      </rPr>
      <t xml:space="preserve">  -  izpostavljenost po posameznih lokacijah je razvidna iz Priloge C1 in C2</t>
    </r>
  </si>
  <si>
    <t>Sestavni del tega predračuna je Priloga C2 - Dodatek k predračunu, kjer so prikazane vrednosti zavarovanih stvari po posameznih nahajališčih in/ali stroškovnih mestih.</t>
  </si>
  <si>
    <t>KOROŠKA CESTA 37/B</t>
  </si>
  <si>
    <t>3320 VELENJE</t>
  </si>
  <si>
    <t>za obdobje 1. 1. 2020 - 31. 12. 2024</t>
  </si>
  <si>
    <t>Avtomobilsko zavarovanje</t>
  </si>
  <si>
    <t>Skupna letna premija za celotno obdobje za SKLOP 1
(1. 1. 2020 - 31. 12. 2024) z DPZP</t>
  </si>
  <si>
    <t>Skupna letna premija za celotno obdobje za SKLOP 1
(1. 1. 2020 - 31. 12. 2024) brez DPZP</t>
  </si>
  <si>
    <t>SKLOP 1</t>
  </si>
  <si>
    <t>SKLOP 2</t>
  </si>
  <si>
    <t>SKUPAJ od 1 do 1</t>
  </si>
  <si>
    <t>Skupna letna premija za celotno obdobje za SKLOP 2
(1. 1. 2020 - 31. 12. 2024) brez DPZP</t>
  </si>
  <si>
    <t>Skupna letna premija za celotno obdobje za SKLOP 2
(1. 1. 2020 - 31. 12. 2024) z DPZP</t>
  </si>
  <si>
    <t>Sklop 1</t>
  </si>
  <si>
    <t>Sklop 2</t>
  </si>
  <si>
    <t>SKUPAJ od 1 do 2</t>
  </si>
  <si>
    <t>Skupna letna premija za celotno obdobje za SKLOP 1 in SKLOP 2
(1. 1. 2020 - 31. 12. 2024) brez DPZP</t>
  </si>
  <si>
    <t>Skupna letna premija za celotno obdobje za SKLOP 1 in SKLOP 2
(1. 1. 2020 - 31. 12. 2024) z DPZP</t>
  </si>
  <si>
    <t>KOMBINIRANO PREMOŽENJSKO ZAVAROVANJE
(VKLJUČNO S KRITJEM OBRATOVALNEGA ZASTOJA)</t>
  </si>
  <si>
    <t>infrastruktura</t>
  </si>
  <si>
    <t>bruto kosmati dobiček na I. riziko z maksimalno dobo jamčenja 6 mesecev</t>
  </si>
  <si>
    <t>II. ZAVAROVANJE OBRATOVALNEGA ZASTOJA</t>
  </si>
  <si>
    <t>SKUPAJ ZAVAROVANJE MATERIALNE ŠKODE</t>
  </si>
  <si>
    <t>toča in vihar</t>
  </si>
  <si>
    <t>zemeljski plaz na I. riziko</t>
  </si>
  <si>
    <t>2.11.</t>
  </si>
  <si>
    <t>2.12.</t>
  </si>
  <si>
    <t>škode na stvareh, ki jih ima zavarovanec v hrambi</t>
  </si>
  <si>
    <t>stvari delavcev</t>
  </si>
  <si>
    <t>SKUPAJ KOMBINIRANO PREMOŽENJSKO ZAVAROVANJE (seštevek točk I in II) - letna premija brez 8,5 % DPZP</t>
  </si>
  <si>
    <t>dodatni stroški, povezani z odpravo posledic škode na I. riziko</t>
  </si>
  <si>
    <t>KOROŠKA CESTA 37/b</t>
  </si>
  <si>
    <t>AVTOMOBILSKO ZAVAROVANJE</t>
  </si>
  <si>
    <t>Obseg kritja:</t>
  </si>
  <si>
    <t xml:space="preserve">  - Avtomobilska odgovorost (AO):</t>
  </si>
  <si>
    <t>zakonske zavarovalne vsote</t>
  </si>
  <si>
    <t xml:space="preserve">  - Zavarovanje voznika za telesne poškodbe (AO+):</t>
  </si>
  <si>
    <t>51.000 EUR</t>
  </si>
  <si>
    <t xml:space="preserve">  - Avtomobilksi kasko (AK):</t>
  </si>
  <si>
    <t>polni / popolni kasko, ki mora kriti najmanj nevarnosti, določene v Tehnični dokumentaciji, 1% franšize</t>
  </si>
  <si>
    <t xml:space="preserve">  - Delne kombinacije:</t>
  </si>
  <si>
    <t>kot razvidno iz Tehnične dokumentacije in tabele</t>
  </si>
  <si>
    <t xml:space="preserve">  - Asistenca:</t>
  </si>
  <si>
    <t>najobsežnejši paket zavarovalnice</t>
  </si>
  <si>
    <t xml:space="preserve">  - Pravna zaščita:</t>
  </si>
  <si>
    <t>4.000 EUR</t>
  </si>
  <si>
    <t xml:space="preserve">  - Nezgodno zavarovanje voznika in potnikov (nezgoda):</t>
  </si>
  <si>
    <t>smrt: 25.000 EUR / invalidnost: 50.000 EUR</t>
  </si>
  <si>
    <t xml:space="preserve">  - strojelom:</t>
  </si>
  <si>
    <t>kot razvidno iz tabele, 1% franšize</t>
  </si>
  <si>
    <t>Zap.
št.</t>
  </si>
  <si>
    <t>Vrsta vozila</t>
  </si>
  <si>
    <t>Znamka vozila</t>
  </si>
  <si>
    <t>Številka šasije</t>
  </si>
  <si>
    <t>Letnik</t>
  </si>
  <si>
    <t>Moč (kW)</t>
  </si>
  <si>
    <t>CCM</t>
  </si>
  <si>
    <t>Nosilnost</t>
  </si>
  <si>
    <t>Število
sedežev</t>
  </si>
  <si>
    <t>Nabavna
vrednost</t>
  </si>
  <si>
    <t>Premijski
razred</t>
  </si>
  <si>
    <t>Letna zavarovalna premija</t>
  </si>
  <si>
    <t>AO</t>
  </si>
  <si>
    <t>AK</t>
  </si>
  <si>
    <t>AO+</t>
  </si>
  <si>
    <t>Kraja</t>
  </si>
  <si>
    <t>Divjad</t>
  </si>
  <si>
    <t>Steklo</t>
  </si>
  <si>
    <t>svetlobna telesa
in ogledala</t>
  </si>
  <si>
    <t>Parkirišče</t>
  </si>
  <si>
    <t>Asistenca</t>
  </si>
  <si>
    <t>Nezgoda</t>
  </si>
  <si>
    <t>Pravna
zaščita</t>
  </si>
  <si>
    <t>Strojelom</t>
  </si>
  <si>
    <t>Opombe:
Dodatna oprema</t>
  </si>
  <si>
    <t>I. OSEBNA VOZILA</t>
  </si>
  <si>
    <t>osebno v.</t>
  </si>
  <si>
    <t>Škoda Yeti diesel 4x4 2.0 TDI CR DPF Family</t>
  </si>
  <si>
    <t>CE DE-220</t>
  </si>
  <si>
    <t>TMBLC45L3D6037951</t>
  </si>
  <si>
    <t>1+4</t>
  </si>
  <si>
    <t>se ne
zavaruje</t>
  </si>
  <si>
    <t>Kia CEED 1.6 GDI EX STYLE</t>
  </si>
  <si>
    <t>CE DE-225</t>
  </si>
  <si>
    <t>U5YHN513ADL008201</t>
  </si>
  <si>
    <t>Fiat Panda 1.2 Easy</t>
  </si>
  <si>
    <t>CE EK-638</t>
  </si>
  <si>
    <t>ZFA31200003740438</t>
  </si>
  <si>
    <t>1+3</t>
  </si>
  <si>
    <t>Volkswagen Caddy diesel 4X4 4 motion 2.0 TDI trendline</t>
  </si>
  <si>
    <t>CE FH-519</t>
  </si>
  <si>
    <t>WV2ZZZ2KZCX108444</t>
  </si>
  <si>
    <t>5.</t>
  </si>
  <si>
    <t>Volkswagen POLO 1.2 TSI Comfortline</t>
  </si>
  <si>
    <t>CE FH-534</t>
  </si>
  <si>
    <t>WVWZZZ6RZCY138247</t>
  </si>
  <si>
    <t>6.</t>
  </si>
  <si>
    <t>CE FH-536</t>
  </si>
  <si>
    <t>WVWZZZ6RZCY139237</t>
  </si>
  <si>
    <t>7.</t>
  </si>
  <si>
    <t>Volkswagen Caddy diesel 1.6 Trendline</t>
  </si>
  <si>
    <t>CE FH-537</t>
  </si>
  <si>
    <t>WV2ZZZ2KZCX077348</t>
  </si>
  <si>
    <t>8.</t>
  </si>
  <si>
    <t>Fiat Panda 4x4 1.3 Multijet Rock</t>
  </si>
  <si>
    <t>CE FN-267</t>
  </si>
  <si>
    <t>ZFA31200003350789</t>
  </si>
  <si>
    <t>9.</t>
  </si>
  <si>
    <t>CE FN-268</t>
  </si>
  <si>
    <t>ZFA31200003328456</t>
  </si>
  <si>
    <t>10.</t>
  </si>
  <si>
    <t>CE FN-273</t>
  </si>
  <si>
    <t>ZFA31200003347594</t>
  </si>
  <si>
    <t>11.</t>
  </si>
  <si>
    <t>CE FN-274</t>
  </si>
  <si>
    <t>ZFA31200003340820</t>
  </si>
  <si>
    <t>12.</t>
  </si>
  <si>
    <t>Fiat punto lim 1,2 Actual</t>
  </si>
  <si>
    <t>CE H7-53E</t>
  </si>
  <si>
    <t>ZFA1880000835077</t>
  </si>
  <si>
    <t>13.</t>
  </si>
  <si>
    <t>14.</t>
  </si>
  <si>
    <t>CE H8-12E</t>
  </si>
  <si>
    <t>15.</t>
  </si>
  <si>
    <t>FORD S-max LIM 2.0 TDCI Titanium</t>
  </si>
  <si>
    <t>CE KA-103</t>
  </si>
  <si>
    <t>WF0SXXGBWS7M62309</t>
  </si>
  <si>
    <t>16.</t>
  </si>
  <si>
    <t>Citroen C4 PIACASSO CA 1.6 VTI Selection</t>
  </si>
  <si>
    <t>CE KP-618</t>
  </si>
  <si>
    <t>VF7UD5FS0BJ757131</t>
  </si>
  <si>
    <t>17.</t>
  </si>
  <si>
    <t xml:space="preserve">Fiat Panda 1.2 Easy </t>
  </si>
  <si>
    <t>CE LC-989</t>
  </si>
  <si>
    <t>ZFA31200003954190</t>
  </si>
  <si>
    <t>18.</t>
  </si>
  <si>
    <t>CE LC-990</t>
  </si>
  <si>
    <t>ZFA31200003953866</t>
  </si>
  <si>
    <t>19.</t>
  </si>
  <si>
    <t>CE LD-425</t>
  </si>
  <si>
    <t>ZFA31200003954322</t>
  </si>
  <si>
    <t>20.</t>
  </si>
  <si>
    <t>CE LD-426</t>
  </si>
  <si>
    <t>ZFA31200003959443</t>
  </si>
  <si>
    <t>21.</t>
  </si>
  <si>
    <t>CE LN-162</t>
  </si>
  <si>
    <t>ZFA31200003860576</t>
  </si>
  <si>
    <t>22.</t>
  </si>
  <si>
    <t xml:space="preserve">Fiat PuntO lim 1,2 </t>
  </si>
  <si>
    <t>CE N1-821</t>
  </si>
  <si>
    <t>ZFA18800004571159</t>
  </si>
  <si>
    <t>23.</t>
  </si>
  <si>
    <t>24.</t>
  </si>
  <si>
    <t>Fiat Panda 4x4 1,2 CLIMBING</t>
  </si>
  <si>
    <t>CE NR-283</t>
  </si>
  <si>
    <t>ZFA16900004035854</t>
  </si>
  <si>
    <t>25.</t>
  </si>
  <si>
    <t>VW Golf Sportswagon 2.0 TDI BMT Highline</t>
  </si>
  <si>
    <t>CE TM-536</t>
  </si>
  <si>
    <t>WUWZZZAUZJW682504</t>
  </si>
  <si>
    <t>26.</t>
  </si>
  <si>
    <t>Suzuki Vitara 4WD 1.6 Comfort</t>
  </si>
  <si>
    <t>CE TM-542</t>
  </si>
  <si>
    <t>TSMLYE21S00507040</t>
  </si>
  <si>
    <t>27.</t>
  </si>
  <si>
    <t>Suzuki Vitara 4WD 1.4 Busterjet S</t>
  </si>
  <si>
    <t>CE TV-269</t>
  </si>
  <si>
    <t>TSMLYEA1S00605274</t>
  </si>
  <si>
    <t>28.</t>
  </si>
  <si>
    <t>CE UG-498</t>
  </si>
  <si>
    <t>ZFA31200003686597</t>
  </si>
  <si>
    <t>29.</t>
  </si>
  <si>
    <t>CE UG-514</t>
  </si>
  <si>
    <t>ZFA31200003686577</t>
  </si>
  <si>
    <t>30.</t>
  </si>
  <si>
    <t>CE UG-516</t>
  </si>
  <si>
    <t>ZFA3120003601426</t>
  </si>
  <si>
    <t>31.</t>
  </si>
  <si>
    <t>32.</t>
  </si>
  <si>
    <t>33.</t>
  </si>
  <si>
    <t>RENAULT Clio II Lim 1.6 Dynamic LUXE</t>
  </si>
  <si>
    <t>CE V8-117</t>
  </si>
  <si>
    <t>VF1BB1DEF33190208</t>
  </si>
  <si>
    <t>34.</t>
  </si>
  <si>
    <t>35.</t>
  </si>
  <si>
    <t>Fiat Panda Lim 1.2 4x4</t>
  </si>
  <si>
    <t>CE Z8-671</t>
  </si>
  <si>
    <t>ZFA1690000415364</t>
  </si>
  <si>
    <t>1+2</t>
  </si>
  <si>
    <t>36.</t>
  </si>
  <si>
    <t>Fiat Panda 1.2 4x4 Climbing</t>
  </si>
  <si>
    <t>CE Z8-757</t>
  </si>
  <si>
    <t>ZFA1690000406370</t>
  </si>
  <si>
    <t>37.</t>
  </si>
  <si>
    <t>Renault Clio II 1,2 AUTHENTIC PACK</t>
  </si>
  <si>
    <t>CE Z8-798</t>
  </si>
  <si>
    <t>VF1CB2T0533661436</t>
  </si>
  <si>
    <t>38.</t>
  </si>
  <si>
    <t>CE Z8-806</t>
  </si>
  <si>
    <t>VF1BB2T0533933571</t>
  </si>
  <si>
    <t>39.</t>
  </si>
  <si>
    <t>Renault Clio II Lim 1.2 DYNAMIC PACK</t>
  </si>
  <si>
    <t>CE Z9-055</t>
  </si>
  <si>
    <t>VF1BB2T0534062881</t>
  </si>
  <si>
    <t>SKUPAJ OSEBNA VOZILA</t>
  </si>
  <si>
    <t>II. TOVORNA VOZILA</t>
  </si>
  <si>
    <t>tovorno v.</t>
  </si>
  <si>
    <t>1+1</t>
  </si>
  <si>
    <t>IVECO Fiat 65 C 15 DAILY</t>
  </si>
  <si>
    <t>CE AC-697</t>
  </si>
  <si>
    <t>ZCFC65A0005543559</t>
  </si>
  <si>
    <t>CE AD-535</t>
  </si>
  <si>
    <t>WV1ZZZ2KZGX030645</t>
  </si>
  <si>
    <t>CE AL-605</t>
  </si>
  <si>
    <t>VW Cargo move up 1.0</t>
  </si>
  <si>
    <t>CE AS-022</t>
  </si>
  <si>
    <t>WVWZZZAAZHD087418</t>
  </si>
  <si>
    <t>CE AS-042</t>
  </si>
  <si>
    <t>WVWZZZAAZHD087539</t>
  </si>
  <si>
    <t>CE AS-048</t>
  </si>
  <si>
    <t>WV1ZZZ2KZHX160415</t>
  </si>
  <si>
    <t>MAZDA BT 50 KZA RC/TE 4x4</t>
  </si>
  <si>
    <t>CE DT-485</t>
  </si>
  <si>
    <t>JMZUN82128W680871</t>
  </si>
  <si>
    <t>IVECO ML 75E 14 EUROCARGO ZAB</t>
  </si>
  <si>
    <t>CE E5-412</t>
  </si>
  <si>
    <t>ZCFA75A0002336934</t>
  </si>
  <si>
    <t>1+6</t>
  </si>
  <si>
    <t>VW Caddy Furgon 4motion 2.0 TDI</t>
  </si>
  <si>
    <t>CE EK-652</t>
  </si>
  <si>
    <t>WV1ZZZ2KZHX027343</t>
  </si>
  <si>
    <t>CE EK-653</t>
  </si>
  <si>
    <t>WV1ZZZ2KZHX029259</t>
  </si>
  <si>
    <t>CE EK-658</t>
  </si>
  <si>
    <t>WV1ZZZ2KZHX026533</t>
  </si>
  <si>
    <t>HYUNDAI H1 VAN 2.5 TCI</t>
  </si>
  <si>
    <t>CE EK-661</t>
  </si>
  <si>
    <t>NLJWVH7HP6Z070266</t>
  </si>
  <si>
    <t>CE FH-516</t>
  </si>
  <si>
    <t>WV1ZZZ2KZCX102285</t>
  </si>
  <si>
    <t>CE FH-517</t>
  </si>
  <si>
    <t>WV1ZZZ2KZCX102346</t>
  </si>
  <si>
    <t>CE FH-518</t>
  </si>
  <si>
    <t>WV1ZZZ2KZCX089963</t>
  </si>
  <si>
    <t>CE FN-269</t>
  </si>
  <si>
    <t>WV1ZZZHZFX015322</t>
  </si>
  <si>
    <t>CE JE-397</t>
  </si>
  <si>
    <t>WV1ZZZ2KZHX161408</t>
  </si>
  <si>
    <t>CE JE-398</t>
  </si>
  <si>
    <t>WV1ZZZ2KZHX160362</t>
  </si>
  <si>
    <t>CE KA-267</t>
  </si>
  <si>
    <t>WDB9066331S311766</t>
  </si>
  <si>
    <t>MERCEDES BENZ 1824 ŠAS AK+ZABOJNIK</t>
  </si>
  <si>
    <t>CE LD-411</t>
  </si>
  <si>
    <t>WDB6523021K307138</t>
  </si>
  <si>
    <t>CE LD-412</t>
  </si>
  <si>
    <t>WV1ZZZ2KZJX144316</t>
  </si>
  <si>
    <t>CE LD-413</t>
  </si>
  <si>
    <t>WV1ZZZ2KZJX144353</t>
  </si>
  <si>
    <t>CE LD-414</t>
  </si>
  <si>
    <t>CE LK-848</t>
  </si>
  <si>
    <t>ZCFC3591005519769</t>
  </si>
  <si>
    <t>CE NR-292</t>
  </si>
  <si>
    <t>WF0UMFE10AW892439</t>
  </si>
  <si>
    <t>CITROEN BERLINGO III KFUSX L1 1.6 HDI 75</t>
  </si>
  <si>
    <t>CE NV-635</t>
  </si>
  <si>
    <t>VF7GC9HWC8J111516</t>
  </si>
  <si>
    <t>CE R0-140</t>
  </si>
  <si>
    <t>VF1FC0BAF28025623</t>
  </si>
  <si>
    <t>CE RU-795</t>
  </si>
  <si>
    <t>WV1ZZZ7JZCX008571</t>
  </si>
  <si>
    <t>1+5</t>
  </si>
  <si>
    <t>CE RU-796</t>
  </si>
  <si>
    <t>WV1ZZZ7JZCX008573</t>
  </si>
  <si>
    <t>VW T6 FURGON 4motion 2.0 TDI KMR</t>
  </si>
  <si>
    <t>CE TM-537</t>
  </si>
  <si>
    <t>WV1ZZZ7HZJH175363</t>
  </si>
  <si>
    <t>SKUPAJ TOVORNA VOZILA</t>
  </si>
  <si>
    <t>III. VLEČNA VOZILA VOZILA</t>
  </si>
  <si>
    <t>vlečno v.</t>
  </si>
  <si>
    <t>NEW HOLLAND TD 80 D</t>
  </si>
  <si>
    <t>CE 414D</t>
  </si>
  <si>
    <t>HJD026737</t>
  </si>
  <si>
    <t>SKUPAJ VLEČNA VOZILA</t>
  </si>
  <si>
    <t>IV. DELOVNA VOZILA</t>
  </si>
  <si>
    <t>delovno v.</t>
  </si>
  <si>
    <t>KOBELCO SK17 SR-3</t>
  </si>
  <si>
    <t>PU09-12222</t>
  </si>
  <si>
    <t>GIOTTI VICTORIA GLADIATOR S 1</t>
  </si>
  <si>
    <t>CE FN-276</t>
  </si>
  <si>
    <t>LGHT12179E9725213</t>
  </si>
  <si>
    <t>IVECO FIAT MP 190 E 38 EURO TRAKKER - CURS</t>
  </si>
  <si>
    <t>CE T2-886</t>
  </si>
  <si>
    <t>WJMA1VRS00C116594</t>
  </si>
  <si>
    <t>OS02752</t>
  </si>
  <si>
    <t>FNH590STNEHH02752</t>
  </si>
  <si>
    <t xml:space="preserve">CLARK CGP 30 </t>
  </si>
  <si>
    <t>OS2366</t>
  </si>
  <si>
    <t>P365L2787GEF8905</t>
  </si>
  <si>
    <t xml:space="preserve">BOBCAT, BAGER ROVOKOPAČ X331+KLADIVO </t>
  </si>
  <si>
    <t>OS6076</t>
  </si>
  <si>
    <t>232711412/1Y2551</t>
  </si>
  <si>
    <t>V. SPECIALNA VOZILA</t>
  </si>
  <si>
    <t>specialna v.</t>
  </si>
  <si>
    <t>ITAL CAR PAE03-0 ELEKTRIČNO VOZILO</t>
  </si>
  <si>
    <t>CE KL-23</t>
  </si>
  <si>
    <t>VF1FLAHA6BY368212</t>
  </si>
  <si>
    <t>CE TM-532</t>
  </si>
  <si>
    <t>WV1ZZZ7HZKH004657</t>
  </si>
  <si>
    <t>CE US-139</t>
  </si>
  <si>
    <t>VI. PRIKLJUČNA VOZILA</t>
  </si>
  <si>
    <t>priključno v.</t>
  </si>
  <si>
    <t>HUMBAUR HU 20 25 13</t>
  </si>
  <si>
    <t>CE FU-967</t>
  </si>
  <si>
    <t>WHDC2042BF0715471</t>
  </si>
  <si>
    <t>CE H9-33</t>
  </si>
  <si>
    <t>WMM00000020046833</t>
  </si>
  <si>
    <t>CREINA, CISTERNA ZA GNOJEVKO CV 4200</t>
  </si>
  <si>
    <t>S3-93 CE</t>
  </si>
  <si>
    <t>SKUPAJ PRIKLJUČNA VOZILA</t>
  </si>
  <si>
    <t>SKUPAJ AVTOMOBILSKA ZAVAROVANJA</t>
  </si>
  <si>
    <t>Zavarovanec ima pravico znotraj obračunskega obdobja že zavarovana vozila, za določen čas odjaviti iz zavarovanja in jih ponovno prijaviti. Za ta čas se premija obračuna po sistemu »pro rata«.</t>
  </si>
  <si>
    <t>Naročnik si pridržuje pravico do drugačne kombinacije kritij po vozilih, kot je navedeno v seznamu.</t>
  </si>
  <si>
    <t>Registrska
številka</t>
  </si>
  <si>
    <t>Renault Clio III 1,5 DCI</t>
  </si>
  <si>
    <t>CE H8-75E</t>
  </si>
  <si>
    <t>VF1BRIG0H36496177</t>
  </si>
  <si>
    <t>Renault Kangoo Expression</t>
  </si>
  <si>
    <t>CE H8-35E</t>
  </si>
  <si>
    <t>VF1KCEDEF36496173</t>
  </si>
  <si>
    <t>Renault Clio III 1,5 Storia More</t>
  </si>
  <si>
    <t>VF1BBCJ0536367408</t>
  </si>
  <si>
    <t>Suzuki Vitara 4WD 1.4 Busterjet Premium 4WD</t>
  </si>
  <si>
    <t>CE KI-346</t>
  </si>
  <si>
    <t>TSMLYEA1S00676514</t>
  </si>
  <si>
    <t>CE KI-381</t>
  </si>
  <si>
    <t>ZFA31200003C73751</t>
  </si>
  <si>
    <t>CE KI-382</t>
  </si>
  <si>
    <t>ZFA31200003C73766</t>
  </si>
  <si>
    <t>VW Caddy Furgon 1,4 TSI</t>
  </si>
  <si>
    <t>VW caddy Trendline Krpan 1,4 TSI</t>
  </si>
  <si>
    <t>VW CADDY  4 FURGON 4M 2.0 TDI</t>
  </si>
  <si>
    <t>VW Caddy furgon 1,4 TSI</t>
  </si>
  <si>
    <t>CE ZI-035</t>
  </si>
  <si>
    <t>WV1ZZZ2KZKX123911</t>
  </si>
  <si>
    <t>VW Caddy Trendline Krpan 1,4 TSI</t>
  </si>
  <si>
    <t>CE ZI-034</t>
  </si>
  <si>
    <t>WV1ZZZ2KZKX115634</t>
  </si>
  <si>
    <t>CE ZI-033</t>
  </si>
  <si>
    <t>WV1ZZZ2KZKX114921</t>
  </si>
  <si>
    <t>VW Caddy Furgon 4motion 4x4 2.0 TDI Maxi</t>
  </si>
  <si>
    <t>VW Caddy Furgon 4motion 4x4 2.0 TDI</t>
  </si>
  <si>
    <t>VW Caddy Furgon 4M 4x4 2.0 TDI MAXI</t>
  </si>
  <si>
    <t>VW T5 FURGON 2.0 TDI KMR</t>
  </si>
  <si>
    <t>WV1ZZZ2KZJX146275</t>
  </si>
  <si>
    <t>VW Caddy Trendline Krpan 4motion</t>
  </si>
  <si>
    <t>CE ZI-015</t>
  </si>
  <si>
    <t>WV1ZZZ2KZKX118232</t>
  </si>
  <si>
    <t>IVECO DAILLY 35 C 13 D</t>
  </si>
  <si>
    <t>FORD RANGER 4x4 2.5 TDCI XLT LIMITED / DK</t>
  </si>
  <si>
    <t>RENAULT KANGOO EXPRESS KFU GRAND COMFORT 1,4</t>
  </si>
  <si>
    <t>VW TRANSPORTER T5 KESON DIESEL 4x4 4M 2.0 TDI DMR</t>
  </si>
  <si>
    <t>CE 12222</t>
  </si>
  <si>
    <t>VW Crafter Furgon 4Motion 35 2,0</t>
  </si>
  <si>
    <t>CE KI-345</t>
  </si>
  <si>
    <t>WV1ZZZSYZK9071515</t>
  </si>
  <si>
    <t xml:space="preserve">SCANIA P 320 Nadgradnja  ATRIK SN83T </t>
  </si>
  <si>
    <t>YS2P4X20005441121</t>
  </si>
  <si>
    <t>MERCEDES BENZ SPRINTER FURGON 315 CDI 3,8T</t>
  </si>
  <si>
    <t>CASE BAGER NAKLADALEC 590 ST</t>
  </si>
  <si>
    <t>ZGLP4E03011500018</t>
  </si>
  <si>
    <t>RENAULT TRAFIC FURGON 2.0 DCI</t>
  </si>
  <si>
    <t>CE NZ-507</t>
  </si>
  <si>
    <t xml:space="preserve">VW TRANSPORTER 2,0 TDI 4M </t>
  </si>
  <si>
    <t>RENAULT TRAFFIC 1,9 DCI</t>
  </si>
  <si>
    <t>VF1FLACA64V205761</t>
  </si>
  <si>
    <t>VEZEKO R2B2J 01DB-2700V</t>
  </si>
  <si>
    <t>CE PH-002</t>
  </si>
  <si>
    <t>TJ5R2B2J0K1078707</t>
  </si>
  <si>
    <t>MULLER MITTENTAL ZABOJNIŠKA TOVORNA ETS 5,5</t>
  </si>
  <si>
    <t>41.</t>
  </si>
  <si>
    <t>40.</t>
  </si>
  <si>
    <t>KOMUNALNO PODJETJE VELENJE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</si>
</sst>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5F4D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4">
    <xf numFmtId="0" fontId="0" fillId="0" borderId="0" xfId="0"/>
    <xf numFmtId="0" fontId="4" fillId="3" borderId="0" xfId="0" applyFont="1" applyFill="1"/>
    <xf numFmtId="0" fontId="2" fillId="3" borderId="0" xfId="0" applyFont="1" applyFill="1"/>
    <xf numFmtId="0" fontId="0" fillId="3" borderId="0" xfId="0" applyFill="1"/>
    <xf numFmtId="0" fontId="3" fillId="3" borderId="0" xfId="0" applyFont="1" applyFill="1" applyAlignment="1">
      <alignment horizontal="center"/>
    </xf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164" fontId="0" fillId="3" borderId="0" xfId="1" applyNumberFormat="1" applyFont="1" applyFill="1" applyAlignment="1">
      <alignment vertical="center"/>
    </xf>
    <xf numFmtId="0" fontId="0" fillId="3" borderId="2" xfId="0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164" fontId="2" fillId="3" borderId="2" xfId="1" applyNumberFormat="1" applyFont="1" applyFill="1" applyBorder="1" applyAlignment="1">
      <alignment vertical="center"/>
    </xf>
    <xf numFmtId="0" fontId="0" fillId="3" borderId="0" xfId="0" applyFill="1" applyAlignment="1">
      <alignment vertical="top"/>
    </xf>
    <xf numFmtId="0" fontId="0" fillId="3" borderId="0" xfId="0" applyFill="1" applyBorder="1" applyAlignment="1"/>
    <xf numFmtId="4" fontId="2" fillId="2" borderId="3" xfId="0" applyNumberFormat="1" applyFont="1" applyFill="1" applyBorder="1" applyAlignment="1">
      <alignment vertical="center"/>
    </xf>
    <xf numFmtId="4" fontId="2" fillId="4" borderId="8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ont="1" applyFill="1"/>
    <xf numFmtId="0" fontId="2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ont="1" applyFill="1" applyBorder="1"/>
    <xf numFmtId="4" fontId="0" fillId="3" borderId="3" xfId="0" applyNumberFormat="1" applyFont="1" applyFill="1" applyBorder="1"/>
    <xf numFmtId="4" fontId="0" fillId="3" borderId="3" xfId="0" applyNumberFormat="1" applyFill="1" applyBorder="1"/>
    <xf numFmtId="0" fontId="0" fillId="3" borderId="3" xfId="0" applyFill="1" applyBorder="1"/>
    <xf numFmtId="0" fontId="5" fillId="3" borderId="2" xfId="0" applyFont="1" applyFill="1" applyBorder="1" applyAlignment="1"/>
    <xf numFmtId="0" fontId="5" fillId="3" borderId="7" xfId="0" applyFont="1" applyFill="1" applyBorder="1" applyAlignment="1"/>
    <xf numFmtId="0" fontId="6" fillId="3" borderId="3" xfId="0" applyFont="1" applyFill="1" applyBorder="1"/>
    <xf numFmtId="0" fontId="0" fillId="3" borderId="0" xfId="0" applyFill="1" applyAlignment="1">
      <alignment horizontal="center"/>
    </xf>
    <xf numFmtId="4" fontId="0" fillId="3" borderId="0" xfId="0" applyNumberFormat="1" applyFont="1" applyFill="1"/>
    <xf numFmtId="4" fontId="0" fillId="3" borderId="0" xfId="0" applyNumberFormat="1" applyFill="1"/>
    <xf numFmtId="0" fontId="6" fillId="3" borderId="0" xfId="0" applyFont="1" applyFill="1"/>
    <xf numFmtId="0" fontId="2" fillId="3" borderId="6" xfId="0" applyFont="1" applyFill="1" applyBorder="1" applyAlignment="1"/>
    <xf numFmtId="0" fontId="2" fillId="3" borderId="2" xfId="0" applyFont="1" applyFill="1" applyBorder="1" applyAlignment="1"/>
    <xf numFmtId="0" fontId="2" fillId="3" borderId="7" xfId="0" applyFont="1" applyFill="1" applyBorder="1" applyAlignment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4" fontId="0" fillId="3" borderId="3" xfId="0" applyNumberFormat="1" applyFill="1" applyBorder="1" applyAlignment="1">
      <alignment vertical="center"/>
    </xf>
    <xf numFmtId="0" fontId="8" fillId="3" borderId="0" xfId="0" applyFont="1" applyFill="1"/>
    <xf numFmtId="4" fontId="2" fillId="2" borderId="2" xfId="0" applyNumberFormat="1" applyFont="1" applyFill="1" applyBorder="1" applyAlignment="1">
      <alignment vertical="center"/>
    </xf>
    <xf numFmtId="4" fontId="0" fillId="3" borderId="2" xfId="0" applyNumberFormat="1" applyFill="1" applyBorder="1" applyAlignment="1">
      <alignment vertical="center"/>
    </xf>
    <xf numFmtId="4" fontId="2" fillId="2" borderId="5" xfId="0" applyNumberFormat="1" applyFont="1" applyFill="1" applyBorder="1" applyAlignment="1">
      <alignment vertical="center"/>
    </xf>
    <xf numFmtId="4" fontId="0" fillId="5" borderId="3" xfId="0" applyNumberFormat="1" applyFill="1" applyBorder="1"/>
    <xf numFmtId="4" fontId="0" fillId="5" borderId="3" xfId="0" applyNumberFormat="1" applyFill="1" applyBorder="1" applyAlignment="1">
      <alignment vertical="center"/>
    </xf>
    <xf numFmtId="0" fontId="0" fillId="5" borderId="1" xfId="0" applyFill="1" applyBorder="1"/>
    <xf numFmtId="0" fontId="0" fillId="5" borderId="1" xfId="0" applyFill="1" applyBorder="1" applyAlignment="1"/>
    <xf numFmtId="4" fontId="0" fillId="3" borderId="3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horizontal="right" vertical="center"/>
    </xf>
    <xf numFmtId="0" fontId="0" fillId="3" borderId="0" xfId="0" quotePrefix="1" applyFill="1" applyAlignment="1">
      <alignment horizontal="right"/>
    </xf>
    <xf numFmtId="0" fontId="0" fillId="3" borderId="0" xfId="0" quotePrefix="1" applyFill="1" applyAlignment="1">
      <alignment horizontal="right" vertical="top"/>
    </xf>
    <xf numFmtId="0" fontId="0" fillId="3" borderId="0" xfId="0" applyFill="1" applyAlignment="1">
      <alignment horizontal="center" vertical="top" wrapText="1"/>
    </xf>
    <xf numFmtId="0" fontId="9" fillId="3" borderId="0" xfId="0" applyFont="1" applyFill="1"/>
    <xf numFmtId="0" fontId="2" fillId="3" borderId="0" xfId="0" applyFont="1" applyFill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vertical="center"/>
    </xf>
    <xf numFmtId="0" fontId="0" fillId="3" borderId="1" xfId="0" applyFill="1" applyBorder="1"/>
    <xf numFmtId="0" fontId="0" fillId="3" borderId="14" xfId="0" applyFont="1" applyFill="1" applyBorder="1" applyAlignment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164" fontId="1" fillId="3" borderId="0" xfId="1" applyNumberFormat="1" applyFont="1" applyFill="1" applyAlignment="1">
      <alignment vertical="center"/>
    </xf>
    <xf numFmtId="0" fontId="0" fillId="3" borderId="14" xfId="0" applyFont="1" applyFill="1" applyBorder="1" applyAlignment="1">
      <alignment horizontal="center" vertical="center"/>
    </xf>
    <xf numFmtId="164" fontId="0" fillId="3" borderId="14" xfId="0" applyNumberFormat="1" applyFont="1" applyFill="1" applyBorder="1" applyAlignment="1">
      <alignment horizontal="right" vertical="center" wrapText="1"/>
    </xf>
    <xf numFmtId="0" fontId="0" fillId="3" borderId="3" xfId="0" applyNumberFormat="1" applyFill="1" applyBorder="1" applyAlignment="1">
      <alignment horizontal="center"/>
    </xf>
    <xf numFmtId="4" fontId="9" fillId="3" borderId="3" xfId="0" applyNumberFormat="1" applyFont="1" applyFill="1" applyBorder="1" applyAlignment="1">
      <alignment vertical="center"/>
    </xf>
    <xf numFmtId="0" fontId="10" fillId="3" borderId="6" xfId="0" applyFont="1" applyFill="1" applyBorder="1" applyAlignment="1"/>
    <xf numFmtId="0" fontId="10" fillId="3" borderId="2" xfId="0" applyFont="1" applyFill="1" applyBorder="1" applyAlignment="1"/>
    <xf numFmtId="4" fontId="9" fillId="3" borderId="3" xfId="0" applyNumberFormat="1" applyFont="1" applyFill="1" applyBorder="1"/>
    <xf numFmtId="4" fontId="9" fillId="5" borderId="3" xfId="0" applyNumberFormat="1" applyFont="1" applyFill="1" applyBorder="1"/>
    <xf numFmtId="0" fontId="9" fillId="3" borderId="3" xfId="0" applyFont="1" applyFill="1" applyBorder="1"/>
    <xf numFmtId="0" fontId="11" fillId="3" borderId="0" xfId="0" applyFont="1" applyFill="1"/>
    <xf numFmtId="0" fontId="0" fillId="3" borderId="1" xfId="0" applyFill="1" applyBorder="1" applyAlignment="1"/>
    <xf numFmtId="0" fontId="0" fillId="3" borderId="0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44" fontId="13" fillId="5" borderId="7" xfId="1" applyFont="1" applyFill="1" applyBorder="1" applyAlignment="1">
      <alignment vertical="center"/>
    </xf>
    <xf numFmtId="44" fontId="13" fillId="5" borderId="3" xfId="1" applyFont="1" applyFill="1" applyBorder="1" applyAlignment="1">
      <alignment vertical="center"/>
    </xf>
    <xf numFmtId="44" fontId="15" fillId="6" borderId="3" xfId="1" applyFont="1" applyFill="1" applyBorder="1" applyAlignment="1">
      <alignment horizontal="center" vertical="center" wrapText="1"/>
    </xf>
    <xf numFmtId="44" fontId="13" fillId="3" borderId="3" xfId="1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0" xfId="0" applyFont="1" applyAlignment="1">
      <alignment vertical="center" wrapText="1"/>
    </xf>
    <xf numFmtId="165" fontId="14" fillId="0" borderId="0" xfId="0" applyNumberFormat="1" applyFont="1" applyAlignment="1">
      <alignment vertical="center" wrapText="1"/>
    </xf>
    <xf numFmtId="44" fontId="12" fillId="2" borderId="3" xfId="1" applyFont="1" applyFill="1" applyBorder="1" applyAlignment="1"/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0" xfId="0" applyNumberFormat="1" applyFont="1" applyFill="1" applyAlignment="1">
      <alignment vertical="center" wrapText="1"/>
    </xf>
    <xf numFmtId="44" fontId="12" fillId="2" borderId="3" xfId="1" applyFont="1" applyFill="1" applyBorder="1"/>
    <xf numFmtId="0" fontId="14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165" fontId="14" fillId="0" borderId="3" xfId="0" applyNumberFormat="1" applyFont="1" applyBorder="1" applyAlignment="1">
      <alignment horizontal="center"/>
    </xf>
    <xf numFmtId="44" fontId="12" fillId="5" borderId="7" xfId="1" applyFont="1" applyFill="1" applyBorder="1" applyAlignment="1">
      <alignment horizontal="left" vertical="center"/>
    </xf>
    <xf numFmtId="44" fontId="12" fillId="5" borderId="3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165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4" fontId="12" fillId="5" borderId="2" xfId="1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left" vertical="center"/>
    </xf>
    <xf numFmtId="0" fontId="14" fillId="0" borderId="11" xfId="0" applyFont="1" applyBorder="1" applyAlignment="1">
      <alignment horizontal="center" vertical="center" wrapText="1"/>
    </xf>
    <xf numFmtId="44" fontId="15" fillId="6" borderId="11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4" fontId="12" fillId="0" borderId="2" xfId="1" applyFont="1" applyFill="1" applyBorder="1" applyAlignment="1">
      <alignment horizontal="left" vertical="center"/>
    </xf>
    <xf numFmtId="44" fontId="15" fillId="0" borderId="2" xfId="1" applyFont="1" applyFill="1" applyBorder="1" applyAlignment="1">
      <alignment horizontal="center" vertical="center" wrapText="1"/>
    </xf>
    <xf numFmtId="44" fontId="2" fillId="2" borderId="3" xfId="1" applyFont="1" applyFill="1" applyBorder="1"/>
    <xf numFmtId="0" fontId="16" fillId="7" borderId="1" xfId="0" applyFont="1" applyFill="1" applyBorder="1" applyAlignment="1">
      <alignment wrapText="1"/>
    </xf>
    <xf numFmtId="0" fontId="9" fillId="7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center" vertical="center"/>
    </xf>
    <xf numFmtId="165" fontId="16" fillId="7" borderId="1" xfId="0" applyNumberFormat="1" applyFont="1" applyFill="1" applyBorder="1" applyAlignment="1">
      <alignment horizontal="right" vertical="center"/>
    </xf>
    <xf numFmtId="44" fontId="12" fillId="7" borderId="1" xfId="1" applyFont="1" applyFill="1" applyBorder="1" applyAlignment="1">
      <alignment horizontal="left" vertical="center"/>
    </xf>
    <xf numFmtId="44" fontId="15" fillId="7" borderId="1" xfId="1" applyFont="1" applyFill="1" applyBorder="1" applyAlignment="1">
      <alignment horizontal="center" vertical="center" wrapText="1"/>
    </xf>
    <xf numFmtId="44" fontId="12" fillId="7" borderId="17" xfId="1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left" vertical="center"/>
    </xf>
    <xf numFmtId="44" fontId="15" fillId="6" borderId="16" xfId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44" fontId="2" fillId="4" borderId="8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3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left" vertical="center"/>
    </xf>
    <xf numFmtId="165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165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/>
    <xf numFmtId="165" fontId="14" fillId="0" borderId="3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/>
    </xf>
    <xf numFmtId="44" fontId="10" fillId="5" borderId="3" xfId="1" applyFont="1" applyFill="1" applyBorder="1" applyAlignment="1">
      <alignment horizontal="center" vertical="center" wrapText="1"/>
    </xf>
    <xf numFmtId="0" fontId="11" fillId="0" borderId="0" xfId="0" applyFont="1" applyFill="1"/>
    <xf numFmtId="0" fontId="13" fillId="0" borderId="3" xfId="0" applyFont="1" applyFill="1" applyBorder="1" applyAlignment="1">
      <alignment vertical="center"/>
    </xf>
    <xf numFmtId="0" fontId="14" fillId="0" borderId="0" xfId="0" applyFont="1" applyFill="1" applyAlignment="1">
      <alignment vertical="center" wrapText="1"/>
    </xf>
    <xf numFmtId="44" fontId="13" fillId="5" borderId="3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44" fontId="13" fillId="0" borderId="3" xfId="1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top" wrapText="1"/>
    </xf>
    <xf numFmtId="0" fontId="2" fillId="3" borderId="6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4" fontId="0" fillId="3" borderId="11" xfId="0" applyNumberFormat="1" applyFill="1" applyBorder="1" applyAlignment="1">
      <alignment horizontal="right" vertical="center"/>
    </xf>
    <xf numFmtId="4" fontId="0" fillId="3" borderId="12" xfId="0" applyNumberFormat="1" applyFill="1" applyBorder="1" applyAlignment="1">
      <alignment horizontal="right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3" fontId="9" fillId="3" borderId="11" xfId="0" applyNumberFormat="1" applyFont="1" applyFill="1" applyBorder="1" applyAlignment="1">
      <alignment horizontal="center" vertical="center"/>
    </xf>
    <xf numFmtId="3" fontId="9" fillId="3" borderId="13" xfId="0" applyNumberFormat="1" applyFont="1" applyFill="1" applyBorder="1" applyAlignment="1">
      <alignment horizontal="center" vertical="center"/>
    </xf>
    <xf numFmtId="3" fontId="9" fillId="3" borderId="12" xfId="0" applyNumberFormat="1" applyFon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right" vertical="center"/>
    </xf>
    <xf numFmtId="4" fontId="0" fillId="5" borderId="12" xfId="0" applyNumberFormat="1" applyFill="1" applyBorder="1" applyAlignment="1">
      <alignment horizontal="right" vertical="center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4" fontId="0" fillId="3" borderId="11" xfId="0" applyNumberFormat="1" applyFill="1" applyBorder="1" applyAlignment="1">
      <alignment horizontal="center" vertical="center"/>
    </xf>
    <xf numFmtId="4" fontId="0" fillId="3" borderId="12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0" fillId="3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wrapText="1"/>
    </xf>
    <xf numFmtId="0" fontId="0" fillId="4" borderId="3" xfId="0" applyFill="1" applyBorder="1" applyAlignment="1">
      <alignment horizontal="center"/>
    </xf>
    <xf numFmtId="0" fontId="12" fillId="7" borderId="6" xfId="0" applyFont="1" applyFill="1" applyBorder="1" applyAlignment="1">
      <alignment horizontal="left"/>
    </xf>
    <xf numFmtId="0" fontId="12" fillId="7" borderId="2" xfId="0" applyFont="1" applyFill="1" applyBorder="1" applyAlignment="1">
      <alignment horizontal="left"/>
    </xf>
    <xf numFmtId="0" fontId="12" fillId="7" borderId="7" xfId="0" applyFont="1" applyFill="1" applyBorder="1" applyAlignment="1">
      <alignment horizontal="left"/>
    </xf>
    <xf numFmtId="0" fontId="0" fillId="4" borderId="15" xfId="0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0" xfId="0" applyFill="1" applyAlignment="1">
      <alignment horizontal="left" wrapText="1"/>
    </xf>
    <xf numFmtId="0" fontId="12" fillId="7" borderId="6" xfId="0" applyFont="1" applyFill="1" applyBorder="1" applyAlignment="1">
      <alignment horizontal="left" vertical="center"/>
    </xf>
    <xf numFmtId="0" fontId="12" fillId="7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5F4DC"/>
      <color rgb="FFF9F9E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3"/>
  <sheetViews>
    <sheetView workbookViewId="0">
      <selection activeCell="D5" sqref="D5"/>
    </sheetView>
  </sheetViews>
  <sheetFormatPr defaultColWidth="9.140625" defaultRowHeight="15" x14ac:dyDescent="0.25"/>
  <cols>
    <col min="1" max="1" width="4.140625" style="3" customWidth="1"/>
    <col min="2" max="2" width="9.140625" style="3"/>
    <col min="3" max="3" width="13.42578125" style="3" customWidth="1"/>
    <col min="4" max="4" width="47.7109375" style="3" customWidth="1"/>
    <col min="5" max="5" width="18.42578125" style="3" customWidth="1"/>
    <col min="6" max="16384" width="9.140625" style="3"/>
  </cols>
  <sheetData>
    <row r="2" spans="2:5" x14ac:dyDescent="0.25">
      <c r="B2" s="1" t="s">
        <v>0</v>
      </c>
      <c r="C2" s="2" t="s">
        <v>457</v>
      </c>
      <c r="D2" s="2"/>
    </row>
    <row r="3" spans="2:5" x14ac:dyDescent="0.25">
      <c r="C3" s="2" t="s">
        <v>77</v>
      </c>
      <c r="D3" s="2"/>
    </row>
    <row r="4" spans="2:5" x14ac:dyDescent="0.25">
      <c r="C4" s="2" t="s">
        <v>78</v>
      </c>
      <c r="D4" s="2"/>
    </row>
    <row r="7" spans="2:5" ht="18.75" x14ac:dyDescent="0.3">
      <c r="B7" s="171" t="s">
        <v>1</v>
      </c>
      <c r="C7" s="171"/>
      <c r="D7" s="171"/>
      <c r="E7" s="171"/>
    </row>
    <row r="8" spans="2:5" ht="18.75" x14ac:dyDescent="0.3">
      <c r="B8" s="171" t="s">
        <v>79</v>
      </c>
      <c r="C8" s="171"/>
      <c r="D8" s="171"/>
      <c r="E8" s="171"/>
    </row>
    <row r="9" spans="2:5" ht="18.75" x14ac:dyDescent="0.3">
      <c r="B9" s="4"/>
      <c r="C9" s="4"/>
      <c r="D9" s="4"/>
      <c r="E9" s="4"/>
    </row>
    <row r="12" spans="2:5" x14ac:dyDescent="0.25">
      <c r="B12" s="3" t="s">
        <v>2</v>
      </c>
      <c r="D12" s="172"/>
      <c r="E12" s="172"/>
    </row>
    <row r="13" spans="2:5" x14ac:dyDescent="0.25">
      <c r="B13" s="3" t="s">
        <v>14</v>
      </c>
      <c r="D13" s="173"/>
      <c r="E13" s="173"/>
    </row>
    <row r="14" spans="2:5" x14ac:dyDescent="0.25">
      <c r="B14" s="3" t="s">
        <v>3</v>
      </c>
      <c r="D14" s="173"/>
      <c r="E14" s="173"/>
    </row>
    <row r="17" spans="2:5" ht="15.75" thickBot="1" x14ac:dyDescent="0.3">
      <c r="B17" s="2" t="s">
        <v>83</v>
      </c>
    </row>
    <row r="18" spans="2:5" ht="30.75" thickBot="1" x14ac:dyDescent="0.3">
      <c r="B18" s="5" t="s">
        <v>11</v>
      </c>
      <c r="C18" s="5" t="s">
        <v>73</v>
      </c>
      <c r="D18" s="5"/>
      <c r="E18" s="6" t="s">
        <v>10</v>
      </c>
    </row>
    <row r="19" spans="2:5" ht="19.899999999999999" customHeight="1" x14ac:dyDescent="0.25">
      <c r="B19" s="7" t="s">
        <v>4</v>
      </c>
      <c r="C19" s="8" t="s">
        <v>12</v>
      </c>
      <c r="D19" s="8"/>
      <c r="E19" s="9">
        <f>'Kombinirano prem. zav.'!F42</f>
        <v>0</v>
      </c>
    </row>
    <row r="20" spans="2:5" ht="19.899999999999999" customHeight="1" x14ac:dyDescent="0.25">
      <c r="B20" s="7" t="s">
        <v>5</v>
      </c>
      <c r="C20" s="8" t="s">
        <v>13</v>
      </c>
      <c r="D20" s="8"/>
      <c r="E20" s="9">
        <f>'Zavarovanje odgovornosti'!H34</f>
        <v>0</v>
      </c>
    </row>
    <row r="21" spans="2:5" ht="19.899999999999999" customHeight="1" x14ac:dyDescent="0.25">
      <c r="B21" s="10"/>
      <c r="C21" s="11" t="s">
        <v>90</v>
      </c>
      <c r="D21" s="11"/>
      <c r="E21" s="12">
        <f>SUM(E19:E20)</f>
        <v>0</v>
      </c>
    </row>
    <row r="23" spans="2:5" ht="34.5" customHeight="1" x14ac:dyDescent="0.25">
      <c r="B23" s="168" t="s">
        <v>82</v>
      </c>
      <c r="C23" s="168"/>
      <c r="D23" s="168"/>
      <c r="E23" s="44">
        <f>E21*5</f>
        <v>0</v>
      </c>
    </row>
    <row r="24" spans="2:5" ht="30.75" customHeight="1" x14ac:dyDescent="0.25">
      <c r="B24" s="169" t="s">
        <v>7</v>
      </c>
      <c r="C24" s="169"/>
      <c r="D24" s="169"/>
      <c r="E24" s="45">
        <f>E23*0.085</f>
        <v>0</v>
      </c>
    </row>
    <row r="25" spans="2:5" ht="33.75" customHeight="1" thickBot="1" x14ac:dyDescent="0.3">
      <c r="B25" s="170" t="s">
        <v>81</v>
      </c>
      <c r="C25" s="170"/>
      <c r="D25" s="170"/>
      <c r="E25" s="46">
        <f>E23*1.085</f>
        <v>0</v>
      </c>
    </row>
    <row r="28" spans="2:5" ht="15.75" thickBot="1" x14ac:dyDescent="0.3">
      <c r="B28" s="2" t="s">
        <v>84</v>
      </c>
    </row>
    <row r="29" spans="2:5" ht="30.75" thickBot="1" x14ac:dyDescent="0.3">
      <c r="B29" s="5" t="s">
        <v>11</v>
      </c>
      <c r="C29" s="5" t="s">
        <v>73</v>
      </c>
      <c r="D29" s="5"/>
      <c r="E29" s="6" t="s">
        <v>10</v>
      </c>
    </row>
    <row r="30" spans="2:5" ht="20.25" customHeight="1" x14ac:dyDescent="0.25">
      <c r="B30" s="7" t="s">
        <v>4</v>
      </c>
      <c r="C30" s="8" t="s">
        <v>80</v>
      </c>
      <c r="D30" s="8"/>
      <c r="E30" s="9">
        <f>'Avtomobilsko zavarovanje'!AA135</f>
        <v>0</v>
      </c>
    </row>
    <row r="31" spans="2:5" ht="21" customHeight="1" x14ac:dyDescent="0.25">
      <c r="B31" s="10"/>
      <c r="C31" s="11" t="s">
        <v>85</v>
      </c>
      <c r="D31" s="11"/>
      <c r="E31" s="12">
        <f>SUM(E30:E30)</f>
        <v>0</v>
      </c>
    </row>
    <row r="32" spans="2:5" ht="13.5" customHeight="1" x14ac:dyDescent="0.25"/>
    <row r="33" spans="2:5" ht="30" customHeight="1" x14ac:dyDescent="0.25">
      <c r="B33" s="168" t="s">
        <v>86</v>
      </c>
      <c r="C33" s="168"/>
      <c r="D33" s="168"/>
      <c r="E33" s="44">
        <f>E31*5</f>
        <v>0</v>
      </c>
    </row>
    <row r="34" spans="2:5" ht="30.75" customHeight="1" x14ac:dyDescent="0.25">
      <c r="B34" s="169" t="s">
        <v>7</v>
      </c>
      <c r="C34" s="169"/>
      <c r="D34" s="169"/>
      <c r="E34" s="45">
        <f>E33*0.085</f>
        <v>0</v>
      </c>
    </row>
    <row r="35" spans="2:5" ht="33" customHeight="1" thickBot="1" x14ac:dyDescent="0.3">
      <c r="B35" s="170" t="s">
        <v>87</v>
      </c>
      <c r="C35" s="170"/>
      <c r="D35" s="170"/>
      <c r="E35" s="46">
        <f>E33*1.085</f>
        <v>0</v>
      </c>
    </row>
    <row r="39" spans="2:5" ht="15.75" thickBot="1" x14ac:dyDescent="0.3">
      <c r="B39" s="2" t="s">
        <v>71</v>
      </c>
    </row>
    <row r="40" spans="2:5" ht="30.75" thickBot="1" x14ac:dyDescent="0.3">
      <c r="B40" s="5" t="s">
        <v>11</v>
      </c>
      <c r="C40" s="5" t="s">
        <v>73</v>
      </c>
      <c r="D40" s="5"/>
      <c r="E40" s="6" t="s">
        <v>10</v>
      </c>
    </row>
    <row r="41" spans="2:5" ht="19.5" customHeight="1" x14ac:dyDescent="0.25">
      <c r="B41" s="64" t="s">
        <v>4</v>
      </c>
      <c r="C41" s="60" t="s">
        <v>88</v>
      </c>
      <c r="D41" s="60"/>
      <c r="E41" s="65">
        <f>E21</f>
        <v>0</v>
      </c>
    </row>
    <row r="42" spans="2:5" ht="19.5" customHeight="1" x14ac:dyDescent="0.25">
      <c r="B42" s="61" t="s">
        <v>5</v>
      </c>
      <c r="C42" s="62" t="s">
        <v>89</v>
      </c>
      <c r="D42" s="62"/>
      <c r="E42" s="63">
        <f>E31</f>
        <v>0</v>
      </c>
    </row>
    <row r="43" spans="2:5" ht="19.5" customHeight="1" x14ac:dyDescent="0.25">
      <c r="B43" s="10"/>
      <c r="C43" s="11" t="s">
        <v>90</v>
      </c>
      <c r="D43" s="11"/>
      <c r="E43" s="12">
        <f>SUM(E41:E42)</f>
        <v>0</v>
      </c>
    </row>
    <row r="45" spans="2:5" ht="29.25" customHeight="1" x14ac:dyDescent="0.25">
      <c r="B45" s="168" t="s">
        <v>91</v>
      </c>
      <c r="C45" s="168"/>
      <c r="D45" s="168"/>
      <c r="E45" s="44">
        <f>E43*5</f>
        <v>0</v>
      </c>
    </row>
    <row r="46" spans="2:5" ht="24" customHeight="1" x14ac:dyDescent="0.25">
      <c r="B46" s="169" t="s">
        <v>7</v>
      </c>
      <c r="C46" s="169"/>
      <c r="D46" s="169"/>
      <c r="E46" s="45">
        <f>E45*0.085</f>
        <v>0</v>
      </c>
    </row>
    <row r="47" spans="2:5" ht="32.25" customHeight="1" thickBot="1" x14ac:dyDescent="0.3">
      <c r="B47" s="170" t="s">
        <v>92</v>
      </c>
      <c r="C47" s="170"/>
      <c r="D47" s="170"/>
      <c r="E47" s="46">
        <f>E45*1.085</f>
        <v>0</v>
      </c>
    </row>
    <row r="50" spans="2:5" x14ac:dyDescent="0.25">
      <c r="B50" s="57"/>
      <c r="C50" s="57"/>
      <c r="D50" s="57"/>
      <c r="E50" s="58"/>
    </row>
    <row r="52" spans="2:5" ht="19.5" customHeight="1" x14ac:dyDescent="0.25">
      <c r="B52" s="13" t="s">
        <v>8</v>
      </c>
      <c r="C52" s="13"/>
      <c r="D52" s="13"/>
      <c r="E52" s="13" t="s">
        <v>9</v>
      </c>
    </row>
    <row r="53" spans="2:5" ht="29.25" customHeight="1" x14ac:dyDescent="0.25">
      <c r="B53" s="174"/>
      <c r="C53" s="174"/>
      <c r="E53" s="59"/>
    </row>
  </sheetData>
  <mergeCells count="15">
    <mergeCell ref="B46:D46"/>
    <mergeCell ref="B47:D47"/>
    <mergeCell ref="B24:D24"/>
    <mergeCell ref="B25:D25"/>
    <mergeCell ref="B53:C53"/>
    <mergeCell ref="B7:E7"/>
    <mergeCell ref="B8:E8"/>
    <mergeCell ref="D12:E12"/>
    <mergeCell ref="D13:E13"/>
    <mergeCell ref="D14:E14"/>
    <mergeCell ref="B23:D23"/>
    <mergeCell ref="B33:D33"/>
    <mergeCell ref="B34:D34"/>
    <mergeCell ref="B35:D35"/>
    <mergeCell ref="B45:D45"/>
  </mergeCells>
  <pageMargins left="0.7" right="0.7" top="0.75" bottom="0.75" header="0.3" footer="0.3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3"/>
  <sheetViews>
    <sheetView workbookViewId="0">
      <selection activeCell="C6" sqref="C6"/>
    </sheetView>
  </sheetViews>
  <sheetFormatPr defaultColWidth="9.140625" defaultRowHeight="15" x14ac:dyDescent="0.25"/>
  <cols>
    <col min="1" max="1" width="4.42578125" style="3" customWidth="1"/>
    <col min="2" max="2" width="9" style="3" customWidth="1"/>
    <col min="3" max="3" width="70" style="3" bestFit="1" customWidth="1"/>
    <col min="4" max="5" width="16.7109375" style="3" bestFit="1" customWidth="1"/>
    <col min="6" max="6" width="17.42578125" style="3" customWidth="1"/>
    <col min="7" max="7" width="37.7109375" style="3" customWidth="1"/>
    <col min="8" max="16384" width="9.140625" style="3"/>
  </cols>
  <sheetData>
    <row r="2" spans="2:7" x14ac:dyDescent="0.25">
      <c r="B2" s="1" t="s">
        <v>0</v>
      </c>
      <c r="C2" s="2" t="s">
        <v>457</v>
      </c>
    </row>
    <row r="3" spans="2:7" x14ac:dyDescent="0.25">
      <c r="C3" s="2" t="s">
        <v>77</v>
      </c>
    </row>
    <row r="4" spans="2:7" x14ac:dyDescent="0.25">
      <c r="C4" s="2" t="s">
        <v>78</v>
      </c>
    </row>
    <row r="7" spans="2:7" ht="57.75" customHeight="1" x14ac:dyDescent="0.25">
      <c r="B7" s="175" t="s">
        <v>93</v>
      </c>
      <c r="C7" s="175"/>
      <c r="D7" s="175"/>
      <c r="E7" s="175"/>
      <c r="F7" s="175"/>
      <c r="G7" s="175"/>
    </row>
    <row r="8" spans="2:7" ht="57.75" customHeight="1" x14ac:dyDescent="0.25">
      <c r="B8" s="17"/>
      <c r="C8" s="17"/>
      <c r="D8" s="17"/>
      <c r="E8" s="17"/>
      <c r="F8" s="17"/>
      <c r="G8" s="17"/>
    </row>
    <row r="10" spans="2:7" x14ac:dyDescent="0.25">
      <c r="B10" s="3" t="s">
        <v>49</v>
      </c>
      <c r="D10" s="3" t="s">
        <v>50</v>
      </c>
    </row>
    <row r="11" spans="2:7" x14ac:dyDescent="0.25">
      <c r="B11" s="3" t="s">
        <v>51</v>
      </c>
      <c r="D11" s="172"/>
      <c r="E11" s="172"/>
      <c r="F11" s="172"/>
      <c r="G11" s="172"/>
    </row>
    <row r="12" spans="2:7" x14ac:dyDescent="0.25">
      <c r="D12" s="18"/>
      <c r="E12" s="18"/>
      <c r="F12" s="18"/>
    </row>
    <row r="15" spans="2:7" ht="36" customHeight="1" x14ac:dyDescent="0.25">
      <c r="B15" s="19" t="s">
        <v>11</v>
      </c>
      <c r="C15" s="19" t="s">
        <v>15</v>
      </c>
      <c r="D15" s="20" t="s">
        <v>47</v>
      </c>
      <c r="E15" s="20" t="s">
        <v>45</v>
      </c>
      <c r="F15" s="20" t="s">
        <v>46</v>
      </c>
      <c r="G15" s="19" t="s">
        <v>48</v>
      </c>
    </row>
    <row r="16" spans="2:7" ht="16.5" customHeight="1" x14ac:dyDescent="0.25">
      <c r="B16" s="21"/>
      <c r="C16" s="21"/>
      <c r="D16" s="22"/>
      <c r="E16" s="22"/>
      <c r="F16" s="22"/>
      <c r="G16" s="8"/>
    </row>
    <row r="17" spans="1:7" x14ac:dyDescent="0.25">
      <c r="B17" s="183" t="s">
        <v>75</v>
      </c>
      <c r="C17" s="184"/>
      <c r="D17" s="184"/>
      <c r="E17" s="184"/>
      <c r="F17" s="184"/>
      <c r="G17" s="185"/>
    </row>
    <row r="18" spans="1:7" x14ac:dyDescent="0.25">
      <c r="A18" s="23"/>
      <c r="B18" s="24" t="s">
        <v>4</v>
      </c>
      <c r="C18" s="186" t="s">
        <v>18</v>
      </c>
      <c r="D18" s="187"/>
      <c r="E18" s="187"/>
      <c r="F18" s="187"/>
      <c r="G18" s="188"/>
    </row>
    <row r="19" spans="1:7" x14ac:dyDescent="0.25">
      <c r="B19" s="25" t="s">
        <v>19</v>
      </c>
      <c r="C19" s="26" t="s">
        <v>16</v>
      </c>
      <c r="D19" s="27"/>
      <c r="E19" s="47"/>
      <c r="F19" s="28">
        <f>D19*E19/1000</f>
        <v>0</v>
      </c>
      <c r="G19" s="29"/>
    </row>
    <row r="20" spans="1:7" x14ac:dyDescent="0.25">
      <c r="B20" s="25" t="s">
        <v>20</v>
      </c>
      <c r="C20" s="26" t="s">
        <v>17</v>
      </c>
      <c r="D20" s="27"/>
      <c r="E20" s="47"/>
      <c r="F20" s="28">
        <f>D20*E20/1000</f>
        <v>0</v>
      </c>
      <c r="G20" s="29"/>
    </row>
    <row r="21" spans="1:7" x14ac:dyDescent="0.25">
      <c r="B21" s="25" t="s">
        <v>21</v>
      </c>
      <c r="C21" s="26" t="s">
        <v>94</v>
      </c>
      <c r="D21" s="27"/>
      <c r="E21" s="47"/>
      <c r="F21" s="28">
        <f>D21*E21/1000</f>
        <v>0</v>
      </c>
      <c r="G21" s="29"/>
    </row>
    <row r="22" spans="1:7" x14ac:dyDescent="0.25">
      <c r="B22" s="24" t="s">
        <v>5</v>
      </c>
      <c r="C22" s="68" t="s">
        <v>22</v>
      </c>
      <c r="D22" s="69"/>
      <c r="E22" s="69"/>
      <c r="F22" s="30"/>
      <c r="G22" s="31"/>
    </row>
    <row r="23" spans="1:7" x14ac:dyDescent="0.25">
      <c r="B23" s="66" t="s">
        <v>23</v>
      </c>
      <c r="C23" s="56" t="s">
        <v>98</v>
      </c>
      <c r="D23" s="70"/>
      <c r="E23" s="71"/>
      <c r="F23" s="28">
        <f t="shared" ref="F23:F28" si="0">D23*E23/1000</f>
        <v>0</v>
      </c>
      <c r="G23" s="32" t="s">
        <v>42</v>
      </c>
    </row>
    <row r="24" spans="1:7" x14ac:dyDescent="0.25">
      <c r="B24" s="66" t="s">
        <v>24</v>
      </c>
      <c r="C24" s="72" t="s">
        <v>32</v>
      </c>
      <c r="D24" s="70"/>
      <c r="E24" s="71"/>
      <c r="F24" s="28">
        <f t="shared" si="0"/>
        <v>0</v>
      </c>
      <c r="G24" s="32" t="s">
        <v>42</v>
      </c>
    </row>
    <row r="25" spans="1:7" x14ac:dyDescent="0.25">
      <c r="B25" s="66" t="s">
        <v>25</v>
      </c>
      <c r="C25" s="72" t="s">
        <v>33</v>
      </c>
      <c r="D25" s="70"/>
      <c r="E25" s="71"/>
      <c r="F25" s="28">
        <f t="shared" si="0"/>
        <v>0</v>
      </c>
      <c r="G25" s="32" t="s">
        <v>42</v>
      </c>
    </row>
    <row r="26" spans="1:7" x14ac:dyDescent="0.25">
      <c r="B26" s="66" t="s">
        <v>26</v>
      </c>
      <c r="C26" s="72" t="s">
        <v>99</v>
      </c>
      <c r="D26" s="70"/>
      <c r="E26" s="71"/>
      <c r="F26" s="28">
        <f t="shared" si="0"/>
        <v>0</v>
      </c>
      <c r="G26" s="32" t="s">
        <v>42</v>
      </c>
    </row>
    <row r="27" spans="1:7" x14ac:dyDescent="0.25">
      <c r="B27" s="66" t="s">
        <v>27</v>
      </c>
      <c r="C27" s="72" t="s">
        <v>40</v>
      </c>
      <c r="D27" s="70"/>
      <c r="E27" s="71"/>
      <c r="F27" s="28">
        <f t="shared" si="0"/>
        <v>0</v>
      </c>
      <c r="G27" s="32" t="s">
        <v>42</v>
      </c>
    </row>
    <row r="28" spans="1:7" x14ac:dyDescent="0.25">
      <c r="B28" s="66" t="s">
        <v>28</v>
      </c>
      <c r="C28" s="72" t="s">
        <v>34</v>
      </c>
      <c r="D28" s="70"/>
      <c r="E28" s="71"/>
      <c r="F28" s="28">
        <f t="shared" si="0"/>
        <v>0</v>
      </c>
      <c r="G28" s="32" t="s">
        <v>42</v>
      </c>
    </row>
    <row r="29" spans="1:7" x14ac:dyDescent="0.25">
      <c r="B29" s="66" t="s">
        <v>29</v>
      </c>
      <c r="C29" s="72" t="s">
        <v>35</v>
      </c>
      <c r="D29" s="70"/>
      <c r="E29" s="71"/>
      <c r="F29" s="28">
        <f t="shared" ref="F29" si="1">D29*E29/1000</f>
        <v>0</v>
      </c>
      <c r="G29" s="32" t="s">
        <v>43</v>
      </c>
    </row>
    <row r="30" spans="1:7" x14ac:dyDescent="0.25">
      <c r="B30" s="66" t="s">
        <v>30</v>
      </c>
      <c r="C30" s="72" t="s">
        <v>36</v>
      </c>
      <c r="D30" s="70"/>
      <c r="E30" s="71"/>
      <c r="F30" s="28">
        <f>D30*E30/1000</f>
        <v>0</v>
      </c>
      <c r="G30" s="32" t="s">
        <v>42</v>
      </c>
    </row>
    <row r="31" spans="1:7" x14ac:dyDescent="0.25">
      <c r="B31" s="66" t="s">
        <v>31</v>
      </c>
      <c r="C31" s="72" t="s">
        <v>37</v>
      </c>
      <c r="D31" s="70"/>
      <c r="E31" s="71"/>
      <c r="F31" s="28">
        <f>D31*E31/1000</f>
        <v>0</v>
      </c>
      <c r="G31" s="32" t="s">
        <v>42</v>
      </c>
    </row>
    <row r="32" spans="1:7" x14ac:dyDescent="0.25">
      <c r="B32" s="66" t="s">
        <v>39</v>
      </c>
      <c r="C32" s="72" t="s">
        <v>38</v>
      </c>
      <c r="D32" s="70"/>
      <c r="E32" s="71"/>
      <c r="F32" s="28">
        <f>D32*E32/1000</f>
        <v>0</v>
      </c>
      <c r="G32" s="32" t="s">
        <v>42</v>
      </c>
    </row>
    <row r="33" spans="2:7" x14ac:dyDescent="0.25">
      <c r="B33" s="66" t="s">
        <v>100</v>
      </c>
      <c r="C33" s="72" t="s">
        <v>41</v>
      </c>
      <c r="D33" s="70"/>
      <c r="E33" s="71"/>
      <c r="F33" s="28">
        <f>D33*E33/1000</f>
        <v>0</v>
      </c>
      <c r="G33" s="32" t="s">
        <v>42</v>
      </c>
    </row>
    <row r="34" spans="2:7" x14ac:dyDescent="0.25">
      <c r="B34" s="66" t="s">
        <v>101</v>
      </c>
      <c r="C34" s="56" t="s">
        <v>105</v>
      </c>
      <c r="D34" s="70"/>
      <c r="E34" s="71"/>
      <c r="F34" s="28">
        <f>D34*E34/1000</f>
        <v>0</v>
      </c>
      <c r="G34" s="32" t="s">
        <v>42</v>
      </c>
    </row>
    <row r="35" spans="2:7" ht="21" customHeight="1" x14ac:dyDescent="0.25">
      <c r="B35" s="176" t="s">
        <v>97</v>
      </c>
      <c r="C35" s="177"/>
      <c r="D35" s="177"/>
      <c r="E35" s="178"/>
      <c r="F35" s="15">
        <f>SUM(F23:F34)+SUM(F19:F21)</f>
        <v>0</v>
      </c>
      <c r="G35" s="32"/>
    </row>
    <row r="36" spans="2:7" x14ac:dyDescent="0.25">
      <c r="B36" s="33"/>
      <c r="C36" s="23"/>
      <c r="D36" s="34"/>
      <c r="E36" s="35"/>
      <c r="F36" s="35"/>
      <c r="G36" s="36"/>
    </row>
    <row r="37" spans="2:7" x14ac:dyDescent="0.25">
      <c r="B37" s="37" t="s">
        <v>96</v>
      </c>
      <c r="C37" s="38"/>
      <c r="D37" s="38"/>
      <c r="E37" s="38"/>
      <c r="F37" s="38"/>
      <c r="G37" s="39"/>
    </row>
    <row r="38" spans="2:7" ht="24" customHeight="1" x14ac:dyDescent="0.25">
      <c r="B38" s="40" t="s">
        <v>4</v>
      </c>
      <c r="C38" s="41" t="s">
        <v>95</v>
      </c>
      <c r="D38" s="42">
        <v>0</v>
      </c>
      <c r="E38" s="48"/>
      <c r="F38" s="42">
        <f>D38*E38/1000</f>
        <v>0</v>
      </c>
      <c r="G38" s="29"/>
    </row>
    <row r="39" spans="2:7" ht="27" customHeight="1" x14ac:dyDescent="0.25">
      <c r="B39" s="176" t="s">
        <v>44</v>
      </c>
      <c r="C39" s="177"/>
      <c r="D39" s="177"/>
      <c r="E39" s="178"/>
      <c r="F39" s="15">
        <f>F38</f>
        <v>0</v>
      </c>
      <c r="G39" s="29"/>
    </row>
    <row r="41" spans="2:7" ht="15.75" thickBot="1" x14ac:dyDescent="0.3"/>
    <row r="42" spans="2:7" ht="23.25" customHeight="1" thickBot="1" x14ac:dyDescent="0.3">
      <c r="B42" s="179" t="s">
        <v>104</v>
      </c>
      <c r="C42" s="180"/>
      <c r="D42" s="180"/>
      <c r="E42" s="181"/>
      <c r="F42" s="16">
        <f>F35+F39</f>
        <v>0</v>
      </c>
    </row>
    <row r="45" spans="2:7" x14ac:dyDescent="0.25">
      <c r="B45" s="43" t="s">
        <v>52</v>
      </c>
    </row>
    <row r="46" spans="2:7" ht="48" customHeight="1" x14ac:dyDescent="0.25">
      <c r="B46" s="54" t="s">
        <v>67</v>
      </c>
      <c r="C46" s="182" t="s">
        <v>74</v>
      </c>
      <c r="D46" s="182"/>
      <c r="E46" s="182"/>
      <c r="F46" s="182"/>
    </row>
    <row r="47" spans="2:7" ht="45.75" customHeight="1" x14ac:dyDescent="0.25">
      <c r="B47" s="54" t="s">
        <v>67</v>
      </c>
      <c r="C47" s="182" t="s">
        <v>69</v>
      </c>
      <c r="D47" s="182"/>
      <c r="E47" s="182"/>
      <c r="F47" s="182"/>
    </row>
    <row r="48" spans="2:7" ht="32.25" customHeight="1" x14ac:dyDescent="0.25">
      <c r="B48" s="54" t="s">
        <v>67</v>
      </c>
      <c r="C48" s="182" t="s">
        <v>76</v>
      </c>
      <c r="D48" s="182"/>
      <c r="E48" s="182"/>
      <c r="F48" s="182"/>
    </row>
    <row r="52" spans="2:6" ht="22.5" customHeight="1" x14ac:dyDescent="0.25">
      <c r="B52" s="13" t="s">
        <v>8</v>
      </c>
      <c r="C52" s="13"/>
      <c r="D52" s="13"/>
      <c r="F52" s="13" t="s">
        <v>9</v>
      </c>
    </row>
    <row r="53" spans="2:6" ht="30.75" customHeight="1" x14ac:dyDescent="0.25">
      <c r="B53" s="50"/>
      <c r="C53" s="14"/>
      <c r="F53" s="49"/>
    </row>
  </sheetData>
  <mergeCells count="10">
    <mergeCell ref="B7:G7"/>
    <mergeCell ref="B39:E39"/>
    <mergeCell ref="B42:E42"/>
    <mergeCell ref="D11:G11"/>
    <mergeCell ref="C48:F48"/>
    <mergeCell ref="C47:F47"/>
    <mergeCell ref="B35:E35"/>
    <mergeCell ref="B17:G17"/>
    <mergeCell ref="C18:G18"/>
    <mergeCell ref="C46:F46"/>
  </mergeCells>
  <pageMargins left="0.7" right="0.7" top="0.75" bottom="0.75" header="0.3" footer="0.3"/>
  <pageSetup paperSize="9" scale="5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5"/>
  <sheetViews>
    <sheetView workbookViewId="0">
      <selection activeCell="C3" sqref="C3"/>
    </sheetView>
  </sheetViews>
  <sheetFormatPr defaultColWidth="9.140625" defaultRowHeight="15" x14ac:dyDescent="0.25"/>
  <cols>
    <col min="1" max="1" width="4.42578125" style="3" customWidth="1"/>
    <col min="2" max="2" width="9" style="3" customWidth="1"/>
    <col min="3" max="3" width="70" style="3" bestFit="1" customWidth="1"/>
    <col min="4" max="4" width="17.140625" style="3" customWidth="1"/>
    <col min="5" max="5" width="15" style="3" customWidth="1"/>
    <col min="6" max="6" width="12.42578125" style="3" customWidth="1"/>
    <col min="7" max="7" width="16.7109375" style="3" customWidth="1"/>
    <col min="8" max="8" width="17.42578125" style="3" customWidth="1"/>
    <col min="9" max="9" width="30.42578125" style="3" customWidth="1"/>
    <col min="10" max="16384" width="9.140625" style="3"/>
  </cols>
  <sheetData>
    <row r="2" spans="2:9" x14ac:dyDescent="0.25">
      <c r="B2" s="1" t="s">
        <v>0</v>
      </c>
      <c r="C2" s="2" t="s">
        <v>457</v>
      </c>
    </row>
    <row r="3" spans="2:9" x14ac:dyDescent="0.25">
      <c r="C3" s="2" t="s">
        <v>77</v>
      </c>
    </row>
    <row r="4" spans="2:9" x14ac:dyDescent="0.25">
      <c r="C4" s="2" t="s">
        <v>78</v>
      </c>
    </row>
    <row r="7" spans="2:9" ht="57.75" customHeight="1" x14ac:dyDescent="0.25">
      <c r="B7" s="175" t="s">
        <v>66</v>
      </c>
      <c r="C7" s="175"/>
      <c r="D7" s="175"/>
      <c r="E7" s="175"/>
      <c r="F7" s="175"/>
      <c r="G7" s="175"/>
      <c r="H7" s="175"/>
      <c r="I7" s="175"/>
    </row>
    <row r="8" spans="2:9" ht="57.75" customHeight="1" x14ac:dyDescent="0.25">
      <c r="B8" s="17"/>
      <c r="C8" s="17"/>
      <c r="D8" s="17"/>
      <c r="E8" s="17"/>
      <c r="F8" s="17"/>
      <c r="G8" s="17"/>
      <c r="H8" s="17"/>
      <c r="I8" s="17"/>
    </row>
    <row r="10" spans="2:9" x14ac:dyDescent="0.25">
      <c r="B10" s="3" t="s">
        <v>49</v>
      </c>
      <c r="D10" s="3" t="s">
        <v>50</v>
      </c>
    </row>
    <row r="11" spans="2:9" x14ac:dyDescent="0.25">
      <c r="B11" s="3" t="s">
        <v>51</v>
      </c>
      <c r="D11" s="172"/>
      <c r="E11" s="172"/>
      <c r="F11" s="172"/>
      <c r="G11" s="172"/>
      <c r="H11" s="172"/>
    </row>
    <row r="12" spans="2:9" x14ac:dyDescent="0.25">
      <c r="D12" s="18"/>
      <c r="E12" s="18"/>
      <c r="F12" s="18"/>
      <c r="G12" s="18"/>
      <c r="H12" s="18"/>
    </row>
    <row r="15" spans="2:9" ht="36" customHeight="1" x14ac:dyDescent="0.25">
      <c r="B15" s="19" t="s">
        <v>11</v>
      </c>
      <c r="C15" s="19" t="s">
        <v>15</v>
      </c>
      <c r="D15" s="210" t="s">
        <v>47</v>
      </c>
      <c r="E15" s="211"/>
      <c r="F15" s="20" t="s">
        <v>58</v>
      </c>
      <c r="G15" s="20" t="s">
        <v>62</v>
      </c>
      <c r="H15" s="20" t="s">
        <v>46</v>
      </c>
      <c r="I15" s="19" t="s">
        <v>48</v>
      </c>
    </row>
    <row r="16" spans="2:9" ht="16.5" customHeight="1" x14ac:dyDescent="0.25">
      <c r="B16" s="21"/>
      <c r="C16" s="21"/>
      <c r="D16" s="22"/>
      <c r="E16" s="22"/>
      <c r="F16" s="22"/>
      <c r="G16" s="22"/>
      <c r="H16" s="22"/>
      <c r="I16" s="8"/>
    </row>
    <row r="17" spans="2:9" x14ac:dyDescent="0.25">
      <c r="B17" s="183" t="s">
        <v>53</v>
      </c>
      <c r="C17" s="184"/>
      <c r="D17" s="184"/>
      <c r="E17" s="184"/>
      <c r="F17" s="184"/>
      <c r="G17" s="184"/>
      <c r="H17" s="184"/>
      <c r="I17" s="185"/>
    </row>
    <row r="18" spans="2:9" ht="30.75" customHeight="1" x14ac:dyDescent="0.25">
      <c r="B18" s="191" t="s">
        <v>4</v>
      </c>
      <c r="C18" s="206" t="s">
        <v>61</v>
      </c>
      <c r="D18" s="51" t="s">
        <v>63</v>
      </c>
      <c r="E18" s="67">
        <v>500000</v>
      </c>
      <c r="F18" s="195">
        <v>175</v>
      </c>
      <c r="G18" s="198"/>
      <c r="H18" s="189">
        <f>E18*G18/1000</f>
        <v>0</v>
      </c>
      <c r="I18" s="212"/>
    </row>
    <row r="19" spans="2:9" ht="26.25" customHeight="1" x14ac:dyDescent="0.25">
      <c r="B19" s="192"/>
      <c r="C19" s="207"/>
      <c r="D19" s="51" t="s">
        <v>64</v>
      </c>
      <c r="E19" s="67">
        <v>500000</v>
      </c>
      <c r="F19" s="196"/>
      <c r="G19" s="199"/>
      <c r="H19" s="190"/>
      <c r="I19" s="213"/>
    </row>
    <row r="20" spans="2:9" ht="26.25" customHeight="1" x14ac:dyDescent="0.25">
      <c r="B20" s="191" t="s">
        <v>5</v>
      </c>
      <c r="C20" s="193" t="s">
        <v>60</v>
      </c>
      <c r="D20" s="51" t="s">
        <v>63</v>
      </c>
      <c r="E20" s="67">
        <v>100000</v>
      </c>
      <c r="F20" s="196"/>
      <c r="G20" s="198"/>
      <c r="H20" s="189">
        <f>E20*G20/1000</f>
        <v>0</v>
      </c>
      <c r="I20" s="200" t="s">
        <v>65</v>
      </c>
    </row>
    <row r="21" spans="2:9" ht="26.25" customHeight="1" x14ac:dyDescent="0.25">
      <c r="B21" s="192"/>
      <c r="C21" s="194"/>
      <c r="D21" s="51" t="s">
        <v>64</v>
      </c>
      <c r="E21" s="67">
        <v>100000</v>
      </c>
      <c r="F21" s="196"/>
      <c r="G21" s="199"/>
      <c r="H21" s="190"/>
      <c r="I21" s="201"/>
    </row>
    <row r="22" spans="2:9" ht="26.25" customHeight="1" x14ac:dyDescent="0.25">
      <c r="B22" s="191" t="s">
        <v>6</v>
      </c>
      <c r="C22" s="193" t="s">
        <v>102</v>
      </c>
      <c r="D22" s="51" t="s">
        <v>63</v>
      </c>
      <c r="E22" s="67">
        <v>100000</v>
      </c>
      <c r="F22" s="196"/>
      <c r="G22" s="198"/>
      <c r="H22" s="189">
        <f>E22*G22/1000</f>
        <v>0</v>
      </c>
      <c r="I22" s="200" t="s">
        <v>65</v>
      </c>
    </row>
    <row r="23" spans="2:9" ht="26.25" customHeight="1" x14ac:dyDescent="0.25">
      <c r="B23" s="192"/>
      <c r="C23" s="194"/>
      <c r="D23" s="51" t="s">
        <v>64</v>
      </c>
      <c r="E23" s="67">
        <v>100000</v>
      </c>
      <c r="F23" s="196"/>
      <c r="G23" s="199"/>
      <c r="H23" s="190"/>
      <c r="I23" s="201"/>
    </row>
    <row r="24" spans="2:9" ht="26.25" customHeight="1" x14ac:dyDescent="0.25">
      <c r="B24" s="191" t="s">
        <v>72</v>
      </c>
      <c r="C24" s="208" t="s">
        <v>103</v>
      </c>
      <c r="D24" s="51" t="s">
        <v>63</v>
      </c>
      <c r="E24" s="51">
        <v>20000</v>
      </c>
      <c r="F24" s="196"/>
      <c r="G24" s="198"/>
      <c r="H24" s="189">
        <f>E24*G24/1000</f>
        <v>0</v>
      </c>
      <c r="I24" s="200" t="s">
        <v>65</v>
      </c>
    </row>
    <row r="25" spans="2:9" ht="27.75" customHeight="1" x14ac:dyDescent="0.25">
      <c r="B25" s="192"/>
      <c r="C25" s="209"/>
      <c r="D25" s="51" t="s">
        <v>64</v>
      </c>
      <c r="E25" s="51">
        <v>20000</v>
      </c>
      <c r="F25" s="197"/>
      <c r="G25" s="199"/>
      <c r="H25" s="190"/>
      <c r="I25" s="201"/>
    </row>
    <row r="26" spans="2:9" ht="21" customHeight="1" x14ac:dyDescent="0.25">
      <c r="B26" s="176" t="s">
        <v>57</v>
      </c>
      <c r="C26" s="177"/>
      <c r="D26" s="177"/>
      <c r="E26" s="177"/>
      <c r="F26" s="177"/>
      <c r="G26" s="178"/>
      <c r="H26" s="52">
        <f>SUM(H18:H24)</f>
        <v>0</v>
      </c>
      <c r="I26" s="32"/>
    </row>
    <row r="27" spans="2:9" x14ac:dyDescent="0.25">
      <c r="B27" s="33"/>
      <c r="C27" s="23"/>
      <c r="D27" s="34"/>
      <c r="E27" s="34"/>
      <c r="F27" s="34"/>
      <c r="G27" s="35"/>
      <c r="H27" s="35"/>
      <c r="I27" s="36"/>
    </row>
    <row r="28" spans="2:9" x14ac:dyDescent="0.25">
      <c r="B28" s="37" t="s">
        <v>54</v>
      </c>
      <c r="C28" s="38"/>
      <c r="D28" s="38"/>
      <c r="E28" s="38"/>
      <c r="F28" s="38"/>
      <c r="G28" s="38"/>
      <c r="H28" s="38"/>
      <c r="I28" s="39"/>
    </row>
    <row r="29" spans="2:9" ht="24.75" customHeight="1" x14ac:dyDescent="0.25">
      <c r="B29" s="191" t="s">
        <v>4</v>
      </c>
      <c r="C29" s="200" t="s">
        <v>59</v>
      </c>
      <c r="D29" s="51" t="s">
        <v>63</v>
      </c>
      <c r="E29" s="42">
        <v>500000</v>
      </c>
      <c r="F29" s="202"/>
      <c r="G29" s="198"/>
      <c r="H29" s="189">
        <f>E29*G29/1000</f>
        <v>0</v>
      </c>
      <c r="I29" s="204"/>
    </row>
    <row r="30" spans="2:9" ht="27" customHeight="1" x14ac:dyDescent="0.25">
      <c r="B30" s="192"/>
      <c r="C30" s="201"/>
      <c r="D30" s="51" t="s">
        <v>64</v>
      </c>
      <c r="E30" s="42">
        <v>500000</v>
      </c>
      <c r="F30" s="203"/>
      <c r="G30" s="199"/>
      <c r="H30" s="190"/>
      <c r="I30" s="205"/>
    </row>
    <row r="31" spans="2:9" ht="27" customHeight="1" x14ac:dyDescent="0.25">
      <c r="B31" s="176" t="s">
        <v>56</v>
      </c>
      <c r="C31" s="177"/>
      <c r="D31" s="177"/>
      <c r="E31" s="177"/>
      <c r="F31" s="177"/>
      <c r="G31" s="178"/>
      <c r="H31" s="15">
        <f>H29</f>
        <v>0</v>
      </c>
      <c r="I31" s="29"/>
    </row>
    <row r="33" spans="2:8" ht="15.75" thickBot="1" x14ac:dyDescent="0.3"/>
    <row r="34" spans="2:8" ht="23.25" customHeight="1" thickBot="1" x14ac:dyDescent="0.3">
      <c r="B34" s="179" t="s">
        <v>55</v>
      </c>
      <c r="C34" s="180"/>
      <c r="D34" s="180"/>
      <c r="E34" s="180"/>
      <c r="F34" s="180"/>
      <c r="G34" s="181"/>
      <c r="H34" s="16">
        <f>H26+H31</f>
        <v>0</v>
      </c>
    </row>
    <row r="37" spans="2:8" x14ac:dyDescent="0.25">
      <c r="B37" s="43" t="s">
        <v>70</v>
      </c>
    </row>
    <row r="38" spans="2:8" ht="48" customHeight="1" x14ac:dyDescent="0.25">
      <c r="B38" s="54" t="s">
        <v>67</v>
      </c>
      <c r="C38" s="182" t="s">
        <v>74</v>
      </c>
      <c r="D38" s="182"/>
      <c r="E38" s="182"/>
      <c r="F38" s="182"/>
      <c r="G38" s="182"/>
      <c r="H38" s="182"/>
    </row>
    <row r="39" spans="2:8" x14ac:dyDescent="0.25">
      <c r="B39" s="53" t="s">
        <v>67</v>
      </c>
      <c r="C39" s="3" t="s">
        <v>68</v>
      </c>
    </row>
    <row r="40" spans="2:8" ht="43.5" customHeight="1" x14ac:dyDescent="0.25">
      <c r="B40" s="54" t="s">
        <v>67</v>
      </c>
      <c r="C40" s="182" t="s">
        <v>69</v>
      </c>
      <c r="D40" s="182"/>
      <c r="E40" s="182"/>
      <c r="F40" s="182"/>
      <c r="G40" s="182"/>
      <c r="H40" s="182"/>
    </row>
    <row r="41" spans="2:8" ht="35.25" customHeight="1" x14ac:dyDescent="0.25">
      <c r="B41" s="54"/>
      <c r="C41" s="55"/>
      <c r="D41" s="55"/>
      <c r="E41" s="55"/>
      <c r="F41" s="55"/>
      <c r="G41" s="55"/>
      <c r="H41" s="55"/>
    </row>
    <row r="44" spans="2:8" ht="22.5" customHeight="1" x14ac:dyDescent="0.25">
      <c r="B44" s="13" t="s">
        <v>8</v>
      </c>
      <c r="C44" s="13"/>
      <c r="D44" s="13"/>
      <c r="E44" s="13"/>
      <c r="F44" s="13"/>
      <c r="H44" s="13" t="s">
        <v>9</v>
      </c>
    </row>
    <row r="45" spans="2:8" ht="30.75" customHeight="1" x14ac:dyDescent="0.25">
      <c r="B45" s="50"/>
      <c r="C45" s="14"/>
      <c r="H45" s="49"/>
    </row>
  </sheetData>
  <mergeCells count="36">
    <mergeCell ref="B7:I7"/>
    <mergeCell ref="D11:H11"/>
    <mergeCell ref="B17:I17"/>
    <mergeCell ref="B26:G26"/>
    <mergeCell ref="B31:G31"/>
    <mergeCell ref="C18:C19"/>
    <mergeCell ref="B18:B19"/>
    <mergeCell ref="G18:G19"/>
    <mergeCell ref="B20:B21"/>
    <mergeCell ref="B22:B23"/>
    <mergeCell ref="C22:C23"/>
    <mergeCell ref="C24:C25"/>
    <mergeCell ref="H20:H21"/>
    <mergeCell ref="H22:H23"/>
    <mergeCell ref="D15:E15"/>
    <mergeCell ref="I18:I19"/>
    <mergeCell ref="C40:H40"/>
    <mergeCell ref="B34:G34"/>
    <mergeCell ref="I22:I23"/>
    <mergeCell ref="I20:I21"/>
    <mergeCell ref="G29:G30"/>
    <mergeCell ref="C38:H38"/>
    <mergeCell ref="I24:I25"/>
    <mergeCell ref="B29:B30"/>
    <mergeCell ref="C29:C30"/>
    <mergeCell ref="F29:F30"/>
    <mergeCell ref="H29:H30"/>
    <mergeCell ref="I29:I30"/>
    <mergeCell ref="H18:H19"/>
    <mergeCell ref="B24:B25"/>
    <mergeCell ref="C20:C21"/>
    <mergeCell ref="F18:F25"/>
    <mergeCell ref="G24:G25"/>
    <mergeCell ref="H24:H25"/>
    <mergeCell ref="G20:G21"/>
    <mergeCell ref="G22:G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157"/>
  <sheetViews>
    <sheetView tabSelected="1" zoomScale="118" zoomScaleNormal="75" workbookViewId="0">
      <selection activeCell="H12" sqref="H12"/>
    </sheetView>
  </sheetViews>
  <sheetFormatPr defaultColWidth="9.140625" defaultRowHeight="15" x14ac:dyDescent="0.25"/>
  <cols>
    <col min="1" max="1" width="4.42578125" style="3" customWidth="1"/>
    <col min="2" max="2" width="9" style="3" customWidth="1"/>
    <col min="3" max="3" width="20.140625" style="3" customWidth="1"/>
    <col min="4" max="4" width="30.28515625" style="3" customWidth="1"/>
    <col min="5" max="5" width="16" style="3" customWidth="1"/>
    <col min="6" max="6" width="18" style="3" customWidth="1"/>
    <col min="7" max="7" width="9.140625" style="3"/>
    <col min="8" max="10" width="10.42578125" style="3" customWidth="1"/>
    <col min="11" max="11" width="10.28515625" style="3" customWidth="1"/>
    <col min="12" max="12" width="12.42578125" style="3" customWidth="1"/>
    <col min="13" max="14" width="9.140625" style="3"/>
    <col min="15" max="27" width="14.7109375" style="3" customWidth="1"/>
    <col min="28" max="28" width="3.7109375" style="3" customWidth="1"/>
    <col min="29" max="29" width="28.42578125" style="3" customWidth="1"/>
    <col min="30" max="16384" width="9.140625" style="3"/>
  </cols>
  <sheetData>
    <row r="2" spans="2:11" x14ac:dyDescent="0.25">
      <c r="B2" s="1" t="s">
        <v>0</v>
      </c>
      <c r="C2" s="2" t="s">
        <v>457</v>
      </c>
    </row>
    <row r="3" spans="2:11" x14ac:dyDescent="0.25">
      <c r="C3" s="2" t="s">
        <v>106</v>
      </c>
    </row>
    <row r="4" spans="2:11" x14ac:dyDescent="0.25">
      <c r="C4" s="2" t="s">
        <v>78</v>
      </c>
    </row>
    <row r="7" spans="2:11" ht="18.75" x14ac:dyDescent="0.25">
      <c r="B7" s="175" t="s">
        <v>107</v>
      </c>
      <c r="C7" s="175"/>
      <c r="D7" s="175"/>
      <c r="E7" s="175"/>
      <c r="F7" s="175"/>
      <c r="G7" s="175"/>
      <c r="H7" s="175"/>
      <c r="I7" s="175"/>
      <c r="J7" s="175"/>
      <c r="K7" s="175"/>
    </row>
    <row r="8" spans="2:11" ht="18.75" x14ac:dyDescent="0.25">
      <c r="B8" s="144"/>
      <c r="C8" s="144"/>
      <c r="D8" s="144"/>
      <c r="E8" s="144"/>
      <c r="F8" s="144"/>
      <c r="H8" s="144"/>
      <c r="I8" s="144"/>
      <c r="J8" s="144"/>
      <c r="K8" s="144"/>
    </row>
    <row r="10" spans="2:11" x14ac:dyDescent="0.25">
      <c r="B10" s="3" t="s">
        <v>49</v>
      </c>
      <c r="E10" s="3" t="s">
        <v>50</v>
      </c>
    </row>
    <row r="11" spans="2:11" x14ac:dyDescent="0.25">
      <c r="B11" s="73" t="s">
        <v>51</v>
      </c>
      <c r="D11" s="14"/>
      <c r="E11" s="74"/>
      <c r="F11" s="74"/>
      <c r="G11" s="74"/>
      <c r="H11" s="74"/>
      <c r="I11" s="74"/>
      <c r="J11" s="74"/>
    </row>
    <row r="12" spans="2:11" x14ac:dyDescent="0.25">
      <c r="D12" s="18"/>
      <c r="E12" s="18"/>
      <c r="F12" s="18"/>
      <c r="H12" s="18"/>
      <c r="I12" s="18"/>
      <c r="J12" s="18"/>
    </row>
    <row r="13" spans="2:11" x14ac:dyDescent="0.25">
      <c r="D13" s="18"/>
      <c r="E13" s="18"/>
      <c r="F13" s="18"/>
      <c r="H13" s="18"/>
      <c r="I13" s="18"/>
      <c r="J13" s="18"/>
    </row>
    <row r="14" spans="2:11" x14ac:dyDescent="0.25">
      <c r="D14" s="18"/>
      <c r="E14" s="18"/>
      <c r="F14" s="18"/>
      <c r="H14" s="18"/>
      <c r="I14" s="18"/>
      <c r="J14" s="18"/>
    </row>
    <row r="15" spans="2:11" x14ac:dyDescent="0.25">
      <c r="D15" s="18"/>
      <c r="E15" s="18"/>
      <c r="F15" s="18"/>
      <c r="H15" s="18"/>
      <c r="I15" s="18"/>
      <c r="J15" s="18"/>
    </row>
    <row r="16" spans="2:11" x14ac:dyDescent="0.25">
      <c r="B16" s="3" t="s">
        <v>108</v>
      </c>
      <c r="D16" s="18"/>
      <c r="E16" s="18"/>
      <c r="F16" s="18"/>
      <c r="H16" s="18"/>
      <c r="I16" s="18"/>
      <c r="J16" s="18"/>
    </row>
    <row r="17" spans="2:29" x14ac:dyDescent="0.25">
      <c r="B17" s="3" t="s">
        <v>109</v>
      </c>
      <c r="D17" s="18"/>
      <c r="E17" s="75" t="s">
        <v>110</v>
      </c>
      <c r="F17" s="18"/>
      <c r="H17" s="18"/>
      <c r="I17" s="18"/>
      <c r="J17" s="18"/>
    </row>
    <row r="18" spans="2:29" x14ac:dyDescent="0.25">
      <c r="B18" s="3" t="s">
        <v>111</v>
      </c>
      <c r="D18" s="18"/>
      <c r="E18" s="75" t="s">
        <v>112</v>
      </c>
      <c r="F18" s="18"/>
      <c r="H18" s="18"/>
      <c r="I18" s="18"/>
      <c r="J18" s="18"/>
    </row>
    <row r="19" spans="2:29" x14ac:dyDescent="0.25">
      <c r="B19" s="3" t="s">
        <v>113</v>
      </c>
      <c r="D19" s="18"/>
      <c r="E19" s="75" t="s">
        <v>114</v>
      </c>
      <c r="F19" s="18"/>
      <c r="H19" s="18"/>
      <c r="I19" s="18"/>
      <c r="J19" s="18"/>
    </row>
    <row r="20" spans="2:29" x14ac:dyDescent="0.25">
      <c r="B20" s="3" t="s">
        <v>115</v>
      </c>
      <c r="D20" s="18"/>
      <c r="E20" s="75" t="s">
        <v>116</v>
      </c>
      <c r="F20" s="18"/>
      <c r="H20" s="18"/>
      <c r="I20" s="18"/>
      <c r="J20" s="18"/>
    </row>
    <row r="21" spans="2:29" x14ac:dyDescent="0.25">
      <c r="B21" s="3" t="s">
        <v>117</v>
      </c>
      <c r="D21" s="18"/>
      <c r="E21" s="75" t="s">
        <v>118</v>
      </c>
      <c r="F21" s="18"/>
      <c r="H21" s="18"/>
      <c r="I21" s="18"/>
      <c r="J21" s="18"/>
    </row>
    <row r="22" spans="2:29" x14ac:dyDescent="0.25">
      <c r="B22" s="3" t="s">
        <v>119</v>
      </c>
      <c r="D22" s="18"/>
      <c r="E22" s="75" t="s">
        <v>120</v>
      </c>
      <c r="F22" s="18"/>
      <c r="H22" s="18"/>
      <c r="I22" s="18"/>
      <c r="J22" s="18"/>
    </row>
    <row r="23" spans="2:29" x14ac:dyDescent="0.25">
      <c r="B23" s="3" t="s">
        <v>121</v>
      </c>
      <c r="E23" s="3" t="s">
        <v>122</v>
      </c>
    </row>
    <row r="24" spans="2:29" x14ac:dyDescent="0.25">
      <c r="B24" s="3" t="s">
        <v>123</v>
      </c>
      <c r="E24" s="3" t="s">
        <v>124</v>
      </c>
    </row>
    <row r="27" spans="2:29" ht="29.25" customHeight="1" x14ac:dyDescent="0.25">
      <c r="B27" s="214" t="s">
        <v>125</v>
      </c>
      <c r="C27" s="215" t="s">
        <v>126</v>
      </c>
      <c r="D27" s="215" t="s">
        <v>127</v>
      </c>
      <c r="E27" s="214" t="s">
        <v>398</v>
      </c>
      <c r="F27" s="215" t="s">
        <v>128</v>
      </c>
      <c r="G27" s="215" t="s">
        <v>129</v>
      </c>
      <c r="H27" s="215" t="s">
        <v>130</v>
      </c>
      <c r="I27" s="228" t="s">
        <v>131</v>
      </c>
      <c r="J27" s="215" t="s">
        <v>132</v>
      </c>
      <c r="K27" s="214" t="s">
        <v>133</v>
      </c>
      <c r="L27" s="214" t="s">
        <v>134</v>
      </c>
      <c r="M27" s="214" t="s">
        <v>135</v>
      </c>
      <c r="N27" s="219"/>
      <c r="O27" s="220" t="s">
        <v>136</v>
      </c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76"/>
    </row>
    <row r="28" spans="2:29" ht="45" customHeight="1" x14ac:dyDescent="0.25">
      <c r="B28" s="215"/>
      <c r="C28" s="215"/>
      <c r="D28" s="215"/>
      <c r="E28" s="215"/>
      <c r="F28" s="215"/>
      <c r="G28" s="215"/>
      <c r="H28" s="215"/>
      <c r="I28" s="229"/>
      <c r="J28" s="215"/>
      <c r="K28" s="214"/>
      <c r="L28" s="214"/>
      <c r="M28" s="77" t="s">
        <v>137</v>
      </c>
      <c r="N28" s="78" t="s">
        <v>138</v>
      </c>
      <c r="O28" s="79" t="s">
        <v>137</v>
      </c>
      <c r="P28" s="77" t="s">
        <v>139</v>
      </c>
      <c r="Q28" s="77" t="s">
        <v>138</v>
      </c>
      <c r="R28" s="77" t="s">
        <v>140</v>
      </c>
      <c r="S28" s="77" t="s">
        <v>141</v>
      </c>
      <c r="T28" s="77" t="s">
        <v>142</v>
      </c>
      <c r="U28" s="80" t="s">
        <v>143</v>
      </c>
      <c r="V28" s="77" t="s">
        <v>144</v>
      </c>
      <c r="W28" s="77" t="s">
        <v>145</v>
      </c>
      <c r="X28" s="77" t="s">
        <v>146</v>
      </c>
      <c r="Y28" s="80" t="s">
        <v>147</v>
      </c>
      <c r="Z28" s="77" t="s">
        <v>148</v>
      </c>
      <c r="AA28" s="145" t="s">
        <v>71</v>
      </c>
      <c r="AC28" s="81" t="s">
        <v>149</v>
      </c>
    </row>
    <row r="29" spans="2:29" ht="12" customHeight="1" x14ac:dyDescent="0.25">
      <c r="B29" s="82"/>
      <c r="C29" s="82"/>
      <c r="D29" s="82"/>
      <c r="E29" s="82"/>
      <c r="F29" s="82"/>
      <c r="G29" s="82"/>
      <c r="H29" s="82"/>
      <c r="I29" s="82"/>
      <c r="J29" s="82"/>
      <c r="K29" s="83"/>
      <c r="L29" s="83"/>
      <c r="M29" s="84"/>
      <c r="N29" s="84"/>
      <c r="O29" s="84"/>
      <c r="P29" s="84"/>
      <c r="Q29" s="84"/>
      <c r="R29" s="84"/>
      <c r="S29" s="84"/>
      <c r="T29" s="84"/>
      <c r="U29" s="85"/>
      <c r="V29" s="84"/>
      <c r="W29" s="84"/>
      <c r="X29" s="84"/>
      <c r="Y29" s="84"/>
      <c r="Z29" s="84"/>
      <c r="AA29" s="56"/>
    </row>
    <row r="30" spans="2:29" x14ac:dyDescent="0.25">
      <c r="B30" s="222" t="s">
        <v>150</v>
      </c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4"/>
    </row>
    <row r="31" spans="2:29" s="95" customFormat="1" ht="22.15" customHeight="1" x14ac:dyDescent="0.25">
      <c r="B31" s="86" t="s">
        <v>4</v>
      </c>
      <c r="C31" s="87" t="s">
        <v>151</v>
      </c>
      <c r="D31" s="88" t="s">
        <v>152</v>
      </c>
      <c r="E31" s="88" t="s">
        <v>153</v>
      </c>
      <c r="F31" s="89" t="s">
        <v>154</v>
      </c>
      <c r="G31" s="89">
        <v>2012</v>
      </c>
      <c r="H31" s="89">
        <v>81</v>
      </c>
      <c r="I31" s="89">
        <v>1968</v>
      </c>
      <c r="J31" s="86" t="s">
        <v>67</v>
      </c>
      <c r="K31" s="89" t="s">
        <v>155</v>
      </c>
      <c r="L31" s="90">
        <v>24293</v>
      </c>
      <c r="M31" s="89">
        <v>7</v>
      </c>
      <c r="N31" s="89">
        <v>7</v>
      </c>
      <c r="O31" s="91">
        <v>0</v>
      </c>
      <c r="P31" s="91">
        <v>0</v>
      </c>
      <c r="Q31" s="92">
        <v>0</v>
      </c>
      <c r="R31" s="92">
        <v>0</v>
      </c>
      <c r="S31" s="92">
        <v>0</v>
      </c>
      <c r="T31" s="92">
        <v>0</v>
      </c>
      <c r="U31" s="93" t="s">
        <v>156</v>
      </c>
      <c r="V31" s="93" t="s">
        <v>156</v>
      </c>
      <c r="W31" s="92">
        <v>0</v>
      </c>
      <c r="X31" s="92">
        <v>0</v>
      </c>
      <c r="Y31" s="92">
        <v>0</v>
      </c>
      <c r="Z31" s="93" t="s">
        <v>156</v>
      </c>
      <c r="AA31" s="94">
        <f t="shared" ref="AA31:AA71" si="0">SUM(O31:Z31)</f>
        <v>0</v>
      </c>
      <c r="AC31" s="96"/>
    </row>
    <row r="32" spans="2:29" s="95" customFormat="1" ht="22.15" customHeight="1" x14ac:dyDescent="0.25">
      <c r="B32" s="86" t="s">
        <v>5</v>
      </c>
      <c r="C32" s="87" t="s">
        <v>151</v>
      </c>
      <c r="D32" s="88" t="s">
        <v>157</v>
      </c>
      <c r="E32" s="88" t="s">
        <v>158</v>
      </c>
      <c r="F32" s="89" t="s">
        <v>159</v>
      </c>
      <c r="G32" s="89">
        <v>2012</v>
      </c>
      <c r="H32" s="89">
        <v>99</v>
      </c>
      <c r="I32" s="89">
        <v>1591</v>
      </c>
      <c r="J32" s="86"/>
      <c r="K32" s="89" t="s">
        <v>155</v>
      </c>
      <c r="L32" s="90">
        <v>20130</v>
      </c>
      <c r="M32" s="89">
        <v>3</v>
      </c>
      <c r="N32" s="89">
        <v>7</v>
      </c>
      <c r="O32" s="91">
        <v>0</v>
      </c>
      <c r="P32" s="91">
        <v>0</v>
      </c>
      <c r="Q32" s="92">
        <v>0</v>
      </c>
      <c r="R32" s="92">
        <v>0</v>
      </c>
      <c r="S32" s="92">
        <v>0</v>
      </c>
      <c r="T32" s="92">
        <v>0</v>
      </c>
      <c r="U32" s="93" t="s">
        <v>156</v>
      </c>
      <c r="V32" s="93" t="s">
        <v>156</v>
      </c>
      <c r="W32" s="92">
        <v>0</v>
      </c>
      <c r="X32" s="92">
        <v>0</v>
      </c>
      <c r="Y32" s="92">
        <v>0</v>
      </c>
      <c r="Z32" s="93" t="s">
        <v>156</v>
      </c>
      <c r="AA32" s="94">
        <f t="shared" si="0"/>
        <v>0</v>
      </c>
      <c r="AC32" s="96"/>
    </row>
    <row r="33" spans="2:29" s="95" customFormat="1" ht="22.15" customHeight="1" x14ac:dyDescent="0.25">
      <c r="B33" s="86" t="s">
        <v>6</v>
      </c>
      <c r="C33" s="87" t="s">
        <v>151</v>
      </c>
      <c r="D33" s="88" t="s">
        <v>160</v>
      </c>
      <c r="E33" s="88" t="s">
        <v>161</v>
      </c>
      <c r="F33" s="89" t="s">
        <v>162</v>
      </c>
      <c r="G33" s="89">
        <v>2016</v>
      </c>
      <c r="H33" s="89">
        <v>51</v>
      </c>
      <c r="I33" s="89">
        <v>1242</v>
      </c>
      <c r="J33" s="86"/>
      <c r="K33" s="89" t="s">
        <v>163</v>
      </c>
      <c r="L33" s="146">
        <v>6759.91</v>
      </c>
      <c r="M33" s="89">
        <v>4</v>
      </c>
      <c r="N33" s="89">
        <v>4</v>
      </c>
      <c r="O33" s="91">
        <v>0</v>
      </c>
      <c r="P33" s="91">
        <v>0</v>
      </c>
      <c r="Q33" s="92">
        <v>0</v>
      </c>
      <c r="R33" s="92">
        <v>0</v>
      </c>
      <c r="S33" s="92">
        <v>0</v>
      </c>
      <c r="T33" s="92">
        <v>0</v>
      </c>
      <c r="U33" s="93" t="s">
        <v>156</v>
      </c>
      <c r="V33" s="93" t="s">
        <v>156</v>
      </c>
      <c r="W33" s="92">
        <v>0</v>
      </c>
      <c r="X33" s="92">
        <v>0</v>
      </c>
      <c r="Y33" s="92">
        <v>0</v>
      </c>
      <c r="Z33" s="93" t="s">
        <v>156</v>
      </c>
      <c r="AA33" s="94">
        <f t="shared" si="0"/>
        <v>0</v>
      </c>
      <c r="AC33" s="96"/>
    </row>
    <row r="34" spans="2:29" s="95" customFormat="1" ht="22.15" customHeight="1" x14ac:dyDescent="0.25">
      <c r="B34" s="86" t="s">
        <v>72</v>
      </c>
      <c r="C34" s="87" t="s">
        <v>151</v>
      </c>
      <c r="D34" s="88" t="s">
        <v>164</v>
      </c>
      <c r="E34" s="88" t="s">
        <v>165</v>
      </c>
      <c r="F34" s="89" t="s">
        <v>166</v>
      </c>
      <c r="G34" s="89">
        <v>2012</v>
      </c>
      <c r="H34" s="89">
        <v>81</v>
      </c>
      <c r="I34" s="89">
        <v>1968</v>
      </c>
      <c r="J34" s="86"/>
      <c r="K34" s="89" t="s">
        <v>155</v>
      </c>
      <c r="L34" s="146">
        <v>26889</v>
      </c>
      <c r="M34" s="89">
        <v>7</v>
      </c>
      <c r="N34" s="89"/>
      <c r="O34" s="91">
        <v>0</v>
      </c>
      <c r="P34" s="91">
        <v>0</v>
      </c>
      <c r="Q34" s="93" t="s">
        <v>156</v>
      </c>
      <c r="R34" s="93" t="s">
        <v>156</v>
      </c>
      <c r="S34" s="93" t="s">
        <v>156</v>
      </c>
      <c r="T34" s="93" t="s">
        <v>156</v>
      </c>
      <c r="U34" s="93" t="s">
        <v>156</v>
      </c>
      <c r="V34" s="93" t="s">
        <v>156</v>
      </c>
      <c r="W34" s="92">
        <v>0</v>
      </c>
      <c r="X34" s="92">
        <v>0</v>
      </c>
      <c r="Y34" s="92">
        <v>0</v>
      </c>
      <c r="Z34" s="93" t="s">
        <v>156</v>
      </c>
      <c r="AA34" s="94">
        <f t="shared" si="0"/>
        <v>0</v>
      </c>
      <c r="AC34" s="96"/>
    </row>
    <row r="35" spans="2:29" s="95" customFormat="1" ht="22.15" customHeight="1" x14ac:dyDescent="0.25">
      <c r="B35" s="86" t="s">
        <v>167</v>
      </c>
      <c r="C35" s="87" t="s">
        <v>151</v>
      </c>
      <c r="D35" s="88" t="s">
        <v>168</v>
      </c>
      <c r="E35" s="88" t="s">
        <v>169</v>
      </c>
      <c r="F35" s="89" t="s">
        <v>170</v>
      </c>
      <c r="G35" s="89">
        <v>2012</v>
      </c>
      <c r="H35" s="89">
        <v>77</v>
      </c>
      <c r="I35" s="89">
        <v>1197</v>
      </c>
      <c r="J35" s="86"/>
      <c r="K35" s="89" t="s">
        <v>155</v>
      </c>
      <c r="L35" s="90">
        <v>15149</v>
      </c>
      <c r="M35" s="89">
        <v>3</v>
      </c>
      <c r="N35" s="89">
        <v>3</v>
      </c>
      <c r="O35" s="91">
        <v>0</v>
      </c>
      <c r="P35" s="91">
        <v>0</v>
      </c>
      <c r="Q35" s="92">
        <v>0</v>
      </c>
      <c r="R35" s="92">
        <v>0</v>
      </c>
      <c r="S35" s="92">
        <v>0</v>
      </c>
      <c r="T35" s="92">
        <v>0</v>
      </c>
      <c r="U35" s="93" t="s">
        <v>156</v>
      </c>
      <c r="V35" s="93" t="s">
        <v>156</v>
      </c>
      <c r="W35" s="92">
        <v>0</v>
      </c>
      <c r="X35" s="92">
        <v>0</v>
      </c>
      <c r="Y35" s="92">
        <v>0</v>
      </c>
      <c r="Z35" s="93" t="s">
        <v>156</v>
      </c>
      <c r="AA35" s="94">
        <f t="shared" si="0"/>
        <v>0</v>
      </c>
      <c r="AC35" s="96"/>
    </row>
    <row r="36" spans="2:29" s="165" customFormat="1" ht="22.15" customHeight="1" x14ac:dyDescent="0.25">
      <c r="B36" s="166" t="s">
        <v>171</v>
      </c>
      <c r="C36" s="162" t="s">
        <v>151</v>
      </c>
      <c r="D36" s="99" t="s">
        <v>399</v>
      </c>
      <c r="E36" s="99" t="s">
        <v>400</v>
      </c>
      <c r="F36" s="100" t="s">
        <v>401</v>
      </c>
      <c r="G36" s="100">
        <v>2006</v>
      </c>
      <c r="H36" s="100">
        <v>50</v>
      </c>
      <c r="I36" s="100">
        <v>1461</v>
      </c>
      <c r="J36" s="166"/>
      <c r="K36" s="100" t="s">
        <v>155</v>
      </c>
      <c r="L36" s="146">
        <v>12640</v>
      </c>
      <c r="M36" s="100"/>
      <c r="N36" s="100"/>
      <c r="O36" s="91">
        <v>0</v>
      </c>
      <c r="P36" s="91">
        <v>0</v>
      </c>
      <c r="Q36" s="93" t="s">
        <v>156</v>
      </c>
      <c r="R36" s="93" t="s">
        <v>156</v>
      </c>
      <c r="S36" s="93" t="s">
        <v>156</v>
      </c>
      <c r="T36" s="93" t="s">
        <v>156</v>
      </c>
      <c r="U36" s="93" t="s">
        <v>156</v>
      </c>
      <c r="V36" s="93" t="s">
        <v>156</v>
      </c>
      <c r="W36" s="92">
        <v>0</v>
      </c>
      <c r="X36" s="92">
        <v>0</v>
      </c>
      <c r="Y36" s="92">
        <v>0</v>
      </c>
      <c r="Z36" s="93" t="s">
        <v>156</v>
      </c>
      <c r="AA36" s="167">
        <f t="shared" si="0"/>
        <v>0</v>
      </c>
      <c r="AC36" s="163"/>
    </row>
    <row r="37" spans="2:29" s="95" customFormat="1" ht="22.15" customHeight="1" x14ac:dyDescent="0.25">
      <c r="B37" s="86" t="s">
        <v>174</v>
      </c>
      <c r="C37" s="87" t="s">
        <v>151</v>
      </c>
      <c r="D37" s="88" t="s">
        <v>168</v>
      </c>
      <c r="E37" s="88" t="s">
        <v>172</v>
      </c>
      <c r="F37" s="89" t="s">
        <v>173</v>
      </c>
      <c r="G37" s="89">
        <v>2012</v>
      </c>
      <c r="H37" s="89">
        <v>77</v>
      </c>
      <c r="I37" s="89">
        <v>1197</v>
      </c>
      <c r="J37" s="86"/>
      <c r="K37" s="89" t="s">
        <v>155</v>
      </c>
      <c r="L37" s="90">
        <v>15149</v>
      </c>
      <c r="M37" s="89">
        <v>3</v>
      </c>
      <c r="N37" s="89">
        <v>10</v>
      </c>
      <c r="O37" s="91">
        <v>0</v>
      </c>
      <c r="P37" s="91">
        <v>0</v>
      </c>
      <c r="Q37" s="92">
        <v>0</v>
      </c>
      <c r="R37" s="92">
        <v>0</v>
      </c>
      <c r="S37" s="92">
        <v>0</v>
      </c>
      <c r="T37" s="92">
        <v>0</v>
      </c>
      <c r="U37" s="93" t="s">
        <v>156</v>
      </c>
      <c r="V37" s="93" t="s">
        <v>156</v>
      </c>
      <c r="W37" s="92">
        <v>0</v>
      </c>
      <c r="X37" s="92">
        <v>0</v>
      </c>
      <c r="Y37" s="92">
        <v>0</v>
      </c>
      <c r="Z37" s="93" t="s">
        <v>156</v>
      </c>
      <c r="AA37" s="94">
        <f t="shared" si="0"/>
        <v>0</v>
      </c>
      <c r="AC37" s="96"/>
    </row>
    <row r="38" spans="2:29" s="165" customFormat="1" ht="22.15" customHeight="1" x14ac:dyDescent="0.25">
      <c r="B38" s="166" t="s">
        <v>178</v>
      </c>
      <c r="C38" s="162" t="s">
        <v>151</v>
      </c>
      <c r="D38" s="99" t="s">
        <v>402</v>
      </c>
      <c r="E38" s="99" t="s">
        <v>403</v>
      </c>
      <c r="F38" s="100" t="s">
        <v>404</v>
      </c>
      <c r="G38" s="100">
        <v>2006</v>
      </c>
      <c r="H38" s="100">
        <v>55</v>
      </c>
      <c r="I38" s="100">
        <v>1149</v>
      </c>
      <c r="J38" s="166"/>
      <c r="K38" s="100" t="s">
        <v>155</v>
      </c>
      <c r="L38" s="146">
        <v>14772</v>
      </c>
      <c r="M38" s="100"/>
      <c r="N38" s="100"/>
      <c r="O38" s="91">
        <v>0</v>
      </c>
      <c r="P38" s="91">
        <v>0</v>
      </c>
      <c r="Q38" s="93" t="s">
        <v>156</v>
      </c>
      <c r="R38" s="93" t="s">
        <v>156</v>
      </c>
      <c r="S38" s="93" t="s">
        <v>156</v>
      </c>
      <c r="T38" s="93" t="s">
        <v>156</v>
      </c>
      <c r="U38" s="93" t="s">
        <v>156</v>
      </c>
      <c r="V38" s="93" t="s">
        <v>156</v>
      </c>
      <c r="W38" s="92">
        <v>0</v>
      </c>
      <c r="X38" s="92">
        <v>0</v>
      </c>
      <c r="Y38" s="92">
        <v>0</v>
      </c>
      <c r="Z38" s="93" t="s">
        <v>156</v>
      </c>
      <c r="AA38" s="167">
        <f t="shared" si="0"/>
        <v>0</v>
      </c>
      <c r="AC38" s="163"/>
    </row>
    <row r="39" spans="2:29" s="95" customFormat="1" ht="22.15" customHeight="1" x14ac:dyDescent="0.25">
      <c r="B39" s="86" t="s">
        <v>182</v>
      </c>
      <c r="C39" s="87" t="s">
        <v>151</v>
      </c>
      <c r="D39" s="88" t="s">
        <v>175</v>
      </c>
      <c r="E39" s="88" t="s">
        <v>176</v>
      </c>
      <c r="F39" s="89" t="s">
        <v>177</v>
      </c>
      <c r="G39" s="89">
        <v>2012</v>
      </c>
      <c r="H39" s="89">
        <v>75</v>
      </c>
      <c r="I39" s="89">
        <v>1598</v>
      </c>
      <c r="J39" s="86"/>
      <c r="K39" s="89" t="s">
        <v>155</v>
      </c>
      <c r="L39" s="90">
        <v>22672</v>
      </c>
      <c r="M39" s="89">
        <v>3</v>
      </c>
      <c r="N39" s="89">
        <v>3</v>
      </c>
      <c r="O39" s="91">
        <v>0</v>
      </c>
      <c r="P39" s="91">
        <v>0</v>
      </c>
      <c r="Q39" s="92">
        <v>0</v>
      </c>
      <c r="R39" s="92">
        <v>0</v>
      </c>
      <c r="S39" s="92">
        <v>0</v>
      </c>
      <c r="T39" s="92">
        <v>0</v>
      </c>
      <c r="U39" s="93" t="s">
        <v>156</v>
      </c>
      <c r="V39" s="93" t="s">
        <v>156</v>
      </c>
      <c r="W39" s="92">
        <v>0</v>
      </c>
      <c r="X39" s="92">
        <v>0</v>
      </c>
      <c r="Y39" s="92">
        <v>0</v>
      </c>
      <c r="Z39" s="93" t="s">
        <v>156</v>
      </c>
      <c r="AA39" s="94">
        <f t="shared" si="0"/>
        <v>0</v>
      </c>
      <c r="AC39" s="96"/>
    </row>
    <row r="40" spans="2:29" s="95" customFormat="1" ht="22.15" customHeight="1" x14ac:dyDescent="0.25">
      <c r="B40" s="86" t="s">
        <v>185</v>
      </c>
      <c r="C40" s="87" t="s">
        <v>151</v>
      </c>
      <c r="D40" s="88" t="s">
        <v>179</v>
      </c>
      <c r="E40" s="88" t="s">
        <v>180</v>
      </c>
      <c r="F40" s="89" t="s">
        <v>181</v>
      </c>
      <c r="G40" s="89">
        <v>2014</v>
      </c>
      <c r="H40" s="89">
        <v>55</v>
      </c>
      <c r="I40" s="89">
        <v>1248</v>
      </c>
      <c r="J40" s="86"/>
      <c r="K40" s="100" t="s">
        <v>163</v>
      </c>
      <c r="L40" s="90">
        <v>12188.11</v>
      </c>
      <c r="M40" s="89">
        <v>3</v>
      </c>
      <c r="N40" s="89">
        <v>3</v>
      </c>
      <c r="O40" s="91">
        <v>0</v>
      </c>
      <c r="P40" s="91">
        <v>0</v>
      </c>
      <c r="Q40" s="92">
        <v>0</v>
      </c>
      <c r="R40" s="92">
        <v>0</v>
      </c>
      <c r="S40" s="92">
        <v>0</v>
      </c>
      <c r="T40" s="92">
        <v>0</v>
      </c>
      <c r="U40" s="93" t="s">
        <v>156</v>
      </c>
      <c r="V40" s="93" t="s">
        <v>156</v>
      </c>
      <c r="W40" s="92">
        <v>0</v>
      </c>
      <c r="X40" s="92">
        <v>0</v>
      </c>
      <c r="Y40" s="92">
        <v>0</v>
      </c>
      <c r="Z40" s="93" t="s">
        <v>156</v>
      </c>
      <c r="AA40" s="94">
        <f t="shared" si="0"/>
        <v>0</v>
      </c>
      <c r="AC40" s="96"/>
    </row>
    <row r="41" spans="2:29" s="95" customFormat="1" ht="22.15" customHeight="1" x14ac:dyDescent="0.25">
      <c r="B41" s="86" t="s">
        <v>188</v>
      </c>
      <c r="C41" s="87" t="s">
        <v>151</v>
      </c>
      <c r="D41" s="88" t="s">
        <v>179</v>
      </c>
      <c r="E41" s="88" t="s">
        <v>183</v>
      </c>
      <c r="F41" s="89" t="s">
        <v>184</v>
      </c>
      <c r="G41" s="89">
        <v>2014</v>
      </c>
      <c r="H41" s="89">
        <v>55</v>
      </c>
      <c r="I41" s="89">
        <v>1248</v>
      </c>
      <c r="J41" s="86"/>
      <c r="K41" s="100" t="s">
        <v>163</v>
      </c>
      <c r="L41" s="90">
        <v>12163.52</v>
      </c>
      <c r="M41" s="89">
        <v>3</v>
      </c>
      <c r="N41" s="89">
        <v>3</v>
      </c>
      <c r="O41" s="91">
        <v>0</v>
      </c>
      <c r="P41" s="91">
        <v>0</v>
      </c>
      <c r="Q41" s="92">
        <v>0</v>
      </c>
      <c r="R41" s="92">
        <v>0</v>
      </c>
      <c r="S41" s="92">
        <v>0</v>
      </c>
      <c r="T41" s="92">
        <v>0</v>
      </c>
      <c r="U41" s="93" t="s">
        <v>156</v>
      </c>
      <c r="V41" s="93" t="s">
        <v>156</v>
      </c>
      <c r="W41" s="92">
        <v>0</v>
      </c>
      <c r="X41" s="92">
        <v>0</v>
      </c>
      <c r="Y41" s="92">
        <v>0</v>
      </c>
      <c r="Z41" s="93" t="s">
        <v>156</v>
      </c>
      <c r="AA41" s="94">
        <f t="shared" si="0"/>
        <v>0</v>
      </c>
      <c r="AC41" s="96"/>
    </row>
    <row r="42" spans="2:29" s="95" customFormat="1" ht="22.15" customHeight="1" x14ac:dyDescent="0.25">
      <c r="B42" s="86" t="s">
        <v>191</v>
      </c>
      <c r="C42" s="87" t="s">
        <v>151</v>
      </c>
      <c r="D42" s="88" t="s">
        <v>179</v>
      </c>
      <c r="E42" s="88" t="s">
        <v>186</v>
      </c>
      <c r="F42" s="89" t="s">
        <v>187</v>
      </c>
      <c r="G42" s="89">
        <v>2014</v>
      </c>
      <c r="H42" s="89">
        <v>55</v>
      </c>
      <c r="I42" s="89">
        <v>1248</v>
      </c>
      <c r="J42" s="86"/>
      <c r="K42" s="100" t="s">
        <v>163</v>
      </c>
      <c r="L42" s="90">
        <v>12065.16</v>
      </c>
      <c r="M42" s="89">
        <v>3</v>
      </c>
      <c r="N42" s="89">
        <v>3</v>
      </c>
      <c r="O42" s="91">
        <v>0</v>
      </c>
      <c r="P42" s="91">
        <v>0</v>
      </c>
      <c r="Q42" s="92">
        <v>0</v>
      </c>
      <c r="R42" s="92">
        <v>0</v>
      </c>
      <c r="S42" s="92">
        <v>0</v>
      </c>
      <c r="T42" s="92">
        <v>0</v>
      </c>
      <c r="U42" s="93" t="s">
        <v>156</v>
      </c>
      <c r="V42" s="93" t="s">
        <v>156</v>
      </c>
      <c r="W42" s="92">
        <v>0</v>
      </c>
      <c r="X42" s="92">
        <v>0</v>
      </c>
      <c r="Y42" s="92">
        <v>0</v>
      </c>
      <c r="Z42" s="93" t="s">
        <v>156</v>
      </c>
      <c r="AA42" s="94">
        <f t="shared" si="0"/>
        <v>0</v>
      </c>
      <c r="AC42" s="96"/>
    </row>
    <row r="43" spans="2:29" s="95" customFormat="1" ht="22.15" customHeight="1" x14ac:dyDescent="0.25">
      <c r="B43" s="86" t="s">
        <v>195</v>
      </c>
      <c r="C43" s="87" t="s">
        <v>151</v>
      </c>
      <c r="D43" s="88" t="s">
        <v>179</v>
      </c>
      <c r="E43" s="88" t="s">
        <v>189</v>
      </c>
      <c r="F43" s="89" t="s">
        <v>190</v>
      </c>
      <c r="G43" s="89">
        <v>2014</v>
      </c>
      <c r="H43" s="89">
        <v>55</v>
      </c>
      <c r="I43" s="89">
        <v>1248</v>
      </c>
      <c r="J43" s="86"/>
      <c r="K43" s="100" t="s">
        <v>163</v>
      </c>
      <c r="L43" s="90">
        <v>11983.19</v>
      </c>
      <c r="M43" s="89">
        <v>3</v>
      </c>
      <c r="N43" s="89">
        <v>3</v>
      </c>
      <c r="O43" s="91">
        <v>0</v>
      </c>
      <c r="P43" s="91">
        <v>0</v>
      </c>
      <c r="Q43" s="92">
        <v>0</v>
      </c>
      <c r="R43" s="92">
        <v>0</v>
      </c>
      <c r="S43" s="92">
        <v>0</v>
      </c>
      <c r="T43" s="92">
        <v>0</v>
      </c>
      <c r="U43" s="93" t="s">
        <v>156</v>
      </c>
      <c r="V43" s="93" t="s">
        <v>156</v>
      </c>
      <c r="W43" s="92">
        <v>0</v>
      </c>
      <c r="X43" s="92">
        <v>0</v>
      </c>
      <c r="Y43" s="92">
        <v>0</v>
      </c>
      <c r="Z43" s="93" t="s">
        <v>156</v>
      </c>
      <c r="AA43" s="94">
        <f t="shared" si="0"/>
        <v>0</v>
      </c>
      <c r="AC43" s="96"/>
    </row>
    <row r="44" spans="2:29" s="95" customFormat="1" ht="22.15" customHeight="1" x14ac:dyDescent="0.25">
      <c r="B44" s="86" t="s">
        <v>196</v>
      </c>
      <c r="C44" s="87" t="s">
        <v>151</v>
      </c>
      <c r="D44" s="88" t="s">
        <v>192</v>
      </c>
      <c r="E44" s="88" t="s">
        <v>193</v>
      </c>
      <c r="F44" s="89" t="s">
        <v>194</v>
      </c>
      <c r="G44" s="89">
        <v>2006</v>
      </c>
      <c r="H44" s="89">
        <v>44</v>
      </c>
      <c r="I44" s="89">
        <v>1212</v>
      </c>
      <c r="J44" s="86"/>
      <c r="K44" s="89" t="s">
        <v>155</v>
      </c>
      <c r="L44" s="146">
        <v>11467</v>
      </c>
      <c r="M44" s="89">
        <v>3</v>
      </c>
      <c r="N44" s="89"/>
      <c r="O44" s="91">
        <v>0</v>
      </c>
      <c r="P44" s="91">
        <v>0</v>
      </c>
      <c r="Q44" s="93" t="s">
        <v>156</v>
      </c>
      <c r="R44" s="93" t="s">
        <v>156</v>
      </c>
      <c r="S44" s="93" t="s">
        <v>156</v>
      </c>
      <c r="T44" s="93" t="s">
        <v>156</v>
      </c>
      <c r="U44" s="93" t="s">
        <v>156</v>
      </c>
      <c r="V44" s="93" t="s">
        <v>156</v>
      </c>
      <c r="W44" s="92">
        <v>0</v>
      </c>
      <c r="X44" s="92">
        <v>0</v>
      </c>
      <c r="Y44" s="92">
        <v>0</v>
      </c>
      <c r="Z44" s="93" t="s">
        <v>156</v>
      </c>
      <c r="AA44" s="94">
        <f t="shared" si="0"/>
        <v>0</v>
      </c>
      <c r="AC44" s="96"/>
    </row>
    <row r="45" spans="2:29" s="95" customFormat="1" ht="22.15" customHeight="1" x14ac:dyDescent="0.25">
      <c r="B45" s="86" t="s">
        <v>198</v>
      </c>
      <c r="C45" s="87" t="s">
        <v>151</v>
      </c>
      <c r="D45" s="99" t="s">
        <v>405</v>
      </c>
      <c r="E45" s="88" t="s">
        <v>197</v>
      </c>
      <c r="F45" s="100" t="s">
        <v>406</v>
      </c>
      <c r="G45" s="89">
        <v>2006</v>
      </c>
      <c r="H45" s="89">
        <v>50</v>
      </c>
      <c r="I45" s="89">
        <v>1461</v>
      </c>
      <c r="J45" s="86"/>
      <c r="K45" s="89" t="s">
        <v>155</v>
      </c>
      <c r="L45" s="146">
        <v>10912</v>
      </c>
      <c r="M45" s="89">
        <v>3</v>
      </c>
      <c r="N45" s="89"/>
      <c r="O45" s="91">
        <v>0</v>
      </c>
      <c r="P45" s="91">
        <v>0</v>
      </c>
      <c r="Q45" s="93" t="s">
        <v>156</v>
      </c>
      <c r="R45" s="93" t="s">
        <v>156</v>
      </c>
      <c r="S45" s="93" t="s">
        <v>156</v>
      </c>
      <c r="T45" s="93" t="s">
        <v>156</v>
      </c>
      <c r="U45" s="93" t="s">
        <v>156</v>
      </c>
      <c r="V45" s="93" t="s">
        <v>156</v>
      </c>
      <c r="W45" s="92">
        <v>0</v>
      </c>
      <c r="X45" s="92">
        <v>0</v>
      </c>
      <c r="Y45" s="92">
        <v>0</v>
      </c>
      <c r="Z45" s="93" t="s">
        <v>156</v>
      </c>
      <c r="AA45" s="94">
        <f t="shared" si="0"/>
        <v>0</v>
      </c>
      <c r="AC45" s="96"/>
    </row>
    <row r="46" spans="2:29" s="95" customFormat="1" ht="22.15" customHeight="1" x14ac:dyDescent="0.25">
      <c r="B46" s="86" t="s">
        <v>202</v>
      </c>
      <c r="C46" s="87" t="s">
        <v>151</v>
      </c>
      <c r="D46" s="88" t="s">
        <v>199</v>
      </c>
      <c r="E46" s="88" t="s">
        <v>200</v>
      </c>
      <c r="F46" s="89" t="s">
        <v>201</v>
      </c>
      <c r="G46" s="100">
        <v>2008</v>
      </c>
      <c r="H46" s="89">
        <v>103</v>
      </c>
      <c r="I46" s="89">
        <v>1997</v>
      </c>
      <c r="J46" s="86"/>
      <c r="K46" s="89" t="s">
        <v>155</v>
      </c>
      <c r="L46" s="146">
        <v>32635</v>
      </c>
      <c r="M46" s="89">
        <v>3</v>
      </c>
      <c r="N46" s="89"/>
      <c r="O46" s="91">
        <v>0</v>
      </c>
      <c r="P46" s="91">
        <v>0</v>
      </c>
      <c r="Q46" s="93" t="s">
        <v>156</v>
      </c>
      <c r="R46" s="93" t="s">
        <v>156</v>
      </c>
      <c r="S46" s="93" t="s">
        <v>156</v>
      </c>
      <c r="T46" s="93" t="s">
        <v>156</v>
      </c>
      <c r="U46" s="93" t="s">
        <v>156</v>
      </c>
      <c r="V46" s="93" t="s">
        <v>156</v>
      </c>
      <c r="W46" s="92">
        <v>0</v>
      </c>
      <c r="X46" s="92">
        <v>0</v>
      </c>
      <c r="Y46" s="92">
        <v>0</v>
      </c>
      <c r="Z46" s="93" t="s">
        <v>156</v>
      </c>
      <c r="AA46" s="94">
        <f t="shared" si="0"/>
        <v>0</v>
      </c>
      <c r="AC46" s="96"/>
    </row>
    <row r="47" spans="2:29" s="95" customFormat="1" ht="22.15" customHeight="1" x14ac:dyDescent="0.25">
      <c r="B47" s="86" t="s">
        <v>206</v>
      </c>
      <c r="C47" s="87" t="s">
        <v>151</v>
      </c>
      <c r="D47" s="88" t="s">
        <v>203</v>
      </c>
      <c r="E47" s="88" t="s">
        <v>204</v>
      </c>
      <c r="F47" s="89" t="s">
        <v>205</v>
      </c>
      <c r="G47" s="89">
        <v>2011</v>
      </c>
      <c r="H47" s="89">
        <v>88</v>
      </c>
      <c r="I47" s="89">
        <v>1598</v>
      </c>
      <c r="J47" s="86"/>
      <c r="K47" s="89" t="s">
        <v>155</v>
      </c>
      <c r="L47" s="90">
        <v>21455</v>
      </c>
      <c r="M47" s="89">
        <v>3</v>
      </c>
      <c r="N47" s="89">
        <v>3</v>
      </c>
      <c r="O47" s="91">
        <v>0</v>
      </c>
      <c r="P47" s="91">
        <v>0</v>
      </c>
      <c r="Q47" s="92">
        <v>0</v>
      </c>
      <c r="R47" s="92">
        <v>0</v>
      </c>
      <c r="S47" s="92">
        <v>0</v>
      </c>
      <c r="T47" s="92">
        <v>0</v>
      </c>
      <c r="U47" s="93" t="s">
        <v>156</v>
      </c>
      <c r="V47" s="93" t="s">
        <v>156</v>
      </c>
      <c r="W47" s="92">
        <v>0</v>
      </c>
      <c r="X47" s="92">
        <v>0</v>
      </c>
      <c r="Y47" s="92">
        <v>0</v>
      </c>
      <c r="Z47" s="93" t="s">
        <v>156</v>
      </c>
      <c r="AA47" s="94">
        <f t="shared" si="0"/>
        <v>0</v>
      </c>
      <c r="AC47" s="96"/>
    </row>
    <row r="48" spans="2:29" s="95" customFormat="1" ht="22.15" customHeight="1" x14ac:dyDescent="0.25">
      <c r="B48" s="86" t="s">
        <v>210</v>
      </c>
      <c r="C48" s="87" t="s">
        <v>151</v>
      </c>
      <c r="D48" s="88" t="s">
        <v>207</v>
      </c>
      <c r="E48" s="88" t="s">
        <v>208</v>
      </c>
      <c r="F48" s="89" t="s">
        <v>209</v>
      </c>
      <c r="G48" s="89">
        <v>2017</v>
      </c>
      <c r="H48" s="89">
        <v>51</v>
      </c>
      <c r="I48" s="89">
        <v>1242</v>
      </c>
      <c r="J48" s="86"/>
      <c r="K48" s="89" t="s">
        <v>163</v>
      </c>
      <c r="L48" s="146">
        <v>7488.85</v>
      </c>
      <c r="M48" s="89">
        <v>5</v>
      </c>
      <c r="N48" s="89">
        <v>5</v>
      </c>
      <c r="O48" s="91">
        <v>0</v>
      </c>
      <c r="P48" s="91">
        <v>0</v>
      </c>
      <c r="Q48" s="92">
        <v>0</v>
      </c>
      <c r="R48" s="92">
        <v>0</v>
      </c>
      <c r="S48" s="93" t="s">
        <v>156</v>
      </c>
      <c r="T48" s="92">
        <v>0</v>
      </c>
      <c r="U48" s="93" t="s">
        <v>156</v>
      </c>
      <c r="V48" s="93" t="s">
        <v>156</v>
      </c>
      <c r="W48" s="92">
        <v>0</v>
      </c>
      <c r="X48" s="92">
        <v>0</v>
      </c>
      <c r="Y48" s="92">
        <v>0</v>
      </c>
      <c r="Z48" s="93" t="s">
        <v>156</v>
      </c>
      <c r="AA48" s="94">
        <f t="shared" si="0"/>
        <v>0</v>
      </c>
      <c r="AC48" s="97">
        <v>310</v>
      </c>
    </row>
    <row r="49" spans="2:29" s="95" customFormat="1" ht="22.15" customHeight="1" x14ac:dyDescent="0.25">
      <c r="B49" s="86" t="s">
        <v>213</v>
      </c>
      <c r="C49" s="87" t="s">
        <v>151</v>
      </c>
      <c r="D49" s="88" t="s">
        <v>207</v>
      </c>
      <c r="E49" s="88" t="s">
        <v>211</v>
      </c>
      <c r="F49" s="89" t="s">
        <v>212</v>
      </c>
      <c r="G49" s="89">
        <v>2017</v>
      </c>
      <c r="H49" s="89">
        <v>51</v>
      </c>
      <c r="I49" s="89">
        <v>1242</v>
      </c>
      <c r="J49" s="86"/>
      <c r="K49" s="89" t="s">
        <v>163</v>
      </c>
      <c r="L49" s="146">
        <v>7488.85</v>
      </c>
      <c r="M49" s="89">
        <v>5</v>
      </c>
      <c r="N49" s="89">
        <v>5</v>
      </c>
      <c r="O49" s="91">
        <v>0</v>
      </c>
      <c r="P49" s="91">
        <v>0</v>
      </c>
      <c r="Q49" s="92">
        <v>0</v>
      </c>
      <c r="R49" s="92">
        <v>0</v>
      </c>
      <c r="S49" s="93" t="s">
        <v>156</v>
      </c>
      <c r="T49" s="92">
        <v>0</v>
      </c>
      <c r="U49" s="93" t="s">
        <v>156</v>
      </c>
      <c r="V49" s="93" t="s">
        <v>156</v>
      </c>
      <c r="W49" s="92">
        <v>0</v>
      </c>
      <c r="X49" s="92">
        <v>0</v>
      </c>
      <c r="Y49" s="92">
        <v>0</v>
      </c>
      <c r="Z49" s="93" t="s">
        <v>156</v>
      </c>
      <c r="AA49" s="94">
        <f t="shared" si="0"/>
        <v>0</v>
      </c>
      <c r="AC49" s="97">
        <v>310</v>
      </c>
    </row>
    <row r="50" spans="2:29" s="95" customFormat="1" ht="22.15" customHeight="1" x14ac:dyDescent="0.25">
      <c r="B50" s="86" t="s">
        <v>216</v>
      </c>
      <c r="C50" s="87" t="s">
        <v>151</v>
      </c>
      <c r="D50" s="88" t="s">
        <v>207</v>
      </c>
      <c r="E50" s="88" t="s">
        <v>214</v>
      </c>
      <c r="F50" s="89" t="s">
        <v>215</v>
      </c>
      <c r="G50" s="89">
        <v>2018</v>
      </c>
      <c r="H50" s="89">
        <v>51</v>
      </c>
      <c r="I50" s="89">
        <v>1242</v>
      </c>
      <c r="J50" s="86"/>
      <c r="K50" s="89" t="s">
        <v>163</v>
      </c>
      <c r="L50" s="146">
        <v>7521.64</v>
      </c>
      <c r="M50" s="89">
        <v>6</v>
      </c>
      <c r="N50" s="89">
        <v>6</v>
      </c>
      <c r="O50" s="91">
        <v>0</v>
      </c>
      <c r="P50" s="91">
        <v>0</v>
      </c>
      <c r="Q50" s="92">
        <v>0</v>
      </c>
      <c r="R50" s="92">
        <v>0</v>
      </c>
      <c r="S50" s="93" t="s">
        <v>156</v>
      </c>
      <c r="T50" s="92">
        <v>0</v>
      </c>
      <c r="U50" s="93" t="s">
        <v>156</v>
      </c>
      <c r="V50" s="93" t="s">
        <v>156</v>
      </c>
      <c r="W50" s="92">
        <v>0</v>
      </c>
      <c r="X50" s="92">
        <v>0</v>
      </c>
      <c r="Y50" s="92">
        <v>0</v>
      </c>
      <c r="Z50" s="93" t="s">
        <v>156</v>
      </c>
      <c r="AA50" s="94">
        <f t="shared" si="0"/>
        <v>0</v>
      </c>
      <c r="AC50" s="97">
        <v>310</v>
      </c>
    </row>
    <row r="51" spans="2:29" s="95" customFormat="1" ht="22.15" customHeight="1" x14ac:dyDescent="0.25">
      <c r="B51" s="86" t="s">
        <v>219</v>
      </c>
      <c r="C51" s="87" t="s">
        <v>151</v>
      </c>
      <c r="D51" s="88" t="s">
        <v>207</v>
      </c>
      <c r="E51" s="88" t="s">
        <v>217</v>
      </c>
      <c r="F51" s="89" t="s">
        <v>218</v>
      </c>
      <c r="G51" s="89">
        <v>2018</v>
      </c>
      <c r="H51" s="89">
        <v>51</v>
      </c>
      <c r="I51" s="89">
        <v>1242</v>
      </c>
      <c r="J51" s="86"/>
      <c r="K51" s="89" t="s">
        <v>163</v>
      </c>
      <c r="L51" s="146">
        <v>7521.64</v>
      </c>
      <c r="M51" s="89">
        <v>6</v>
      </c>
      <c r="N51" s="89">
        <v>6</v>
      </c>
      <c r="O51" s="91">
        <v>0</v>
      </c>
      <c r="P51" s="91">
        <v>0</v>
      </c>
      <c r="Q51" s="92">
        <v>0</v>
      </c>
      <c r="R51" s="92">
        <v>0</v>
      </c>
      <c r="S51" s="93" t="s">
        <v>156</v>
      </c>
      <c r="T51" s="92">
        <v>0</v>
      </c>
      <c r="U51" s="93" t="s">
        <v>156</v>
      </c>
      <c r="V51" s="93" t="s">
        <v>156</v>
      </c>
      <c r="W51" s="92">
        <v>0</v>
      </c>
      <c r="X51" s="92">
        <v>0</v>
      </c>
      <c r="Y51" s="92">
        <v>0</v>
      </c>
      <c r="Z51" s="93" t="s">
        <v>156</v>
      </c>
      <c r="AA51" s="94">
        <f t="shared" si="0"/>
        <v>0</v>
      </c>
      <c r="AC51" s="97">
        <v>310</v>
      </c>
    </row>
    <row r="52" spans="2:29" s="95" customFormat="1" ht="22.15" customHeight="1" x14ac:dyDescent="0.25">
      <c r="B52" s="86" t="s">
        <v>222</v>
      </c>
      <c r="C52" s="87" t="s">
        <v>151</v>
      </c>
      <c r="D52" s="88" t="s">
        <v>207</v>
      </c>
      <c r="E52" s="88" t="s">
        <v>220</v>
      </c>
      <c r="F52" s="89" t="s">
        <v>221</v>
      </c>
      <c r="G52" s="89">
        <v>2017</v>
      </c>
      <c r="H52" s="89">
        <v>51</v>
      </c>
      <c r="I52" s="89">
        <v>1242</v>
      </c>
      <c r="J52" s="86"/>
      <c r="K52" s="89" t="s">
        <v>163</v>
      </c>
      <c r="L52" s="146">
        <v>7644.93</v>
      </c>
      <c r="M52" s="89">
        <v>5</v>
      </c>
      <c r="N52" s="89">
        <v>5</v>
      </c>
      <c r="O52" s="91">
        <v>0</v>
      </c>
      <c r="P52" s="91">
        <v>0</v>
      </c>
      <c r="Q52" s="92">
        <v>0</v>
      </c>
      <c r="R52" s="92">
        <v>0</v>
      </c>
      <c r="S52" s="93" t="s">
        <v>156</v>
      </c>
      <c r="T52" s="92">
        <v>0</v>
      </c>
      <c r="U52" s="93" t="s">
        <v>156</v>
      </c>
      <c r="V52" s="93" t="s">
        <v>156</v>
      </c>
      <c r="W52" s="92">
        <v>0</v>
      </c>
      <c r="X52" s="92">
        <v>0</v>
      </c>
      <c r="Y52" s="92">
        <v>0</v>
      </c>
      <c r="Z52" s="93" t="s">
        <v>156</v>
      </c>
      <c r="AA52" s="94">
        <f t="shared" si="0"/>
        <v>0</v>
      </c>
      <c r="AC52" s="96"/>
    </row>
    <row r="53" spans="2:29" s="95" customFormat="1" ht="22.15" customHeight="1" x14ac:dyDescent="0.25">
      <c r="B53" s="86" t="s">
        <v>226</v>
      </c>
      <c r="C53" s="87" t="s">
        <v>151</v>
      </c>
      <c r="D53" s="88" t="s">
        <v>223</v>
      </c>
      <c r="E53" s="88" t="s">
        <v>224</v>
      </c>
      <c r="F53" s="89" t="s">
        <v>225</v>
      </c>
      <c r="G53" s="89">
        <v>2002</v>
      </c>
      <c r="H53" s="89">
        <v>44</v>
      </c>
      <c r="I53" s="89">
        <v>1212</v>
      </c>
      <c r="J53" s="86"/>
      <c r="K53" s="89" t="s">
        <v>155</v>
      </c>
      <c r="L53" s="146">
        <v>8513</v>
      </c>
      <c r="M53" s="89">
        <v>3</v>
      </c>
      <c r="N53" s="89"/>
      <c r="O53" s="91">
        <v>0</v>
      </c>
      <c r="P53" s="91">
        <v>0</v>
      </c>
      <c r="Q53" s="93" t="s">
        <v>156</v>
      </c>
      <c r="R53" s="93" t="s">
        <v>156</v>
      </c>
      <c r="S53" s="93" t="s">
        <v>156</v>
      </c>
      <c r="T53" s="93" t="s">
        <v>156</v>
      </c>
      <c r="U53" s="93" t="s">
        <v>156</v>
      </c>
      <c r="V53" s="93" t="s">
        <v>156</v>
      </c>
      <c r="W53" s="92">
        <v>0</v>
      </c>
      <c r="X53" s="92">
        <v>0</v>
      </c>
      <c r="Y53" s="92">
        <v>0</v>
      </c>
      <c r="Z53" s="93" t="s">
        <v>156</v>
      </c>
      <c r="AA53" s="94">
        <f t="shared" si="0"/>
        <v>0</v>
      </c>
      <c r="AC53" s="96"/>
    </row>
    <row r="54" spans="2:29" s="95" customFormat="1" ht="22.15" customHeight="1" x14ac:dyDescent="0.25">
      <c r="B54" s="86" t="s">
        <v>227</v>
      </c>
      <c r="C54" s="87" t="s">
        <v>151</v>
      </c>
      <c r="D54" s="88" t="s">
        <v>228</v>
      </c>
      <c r="E54" s="88" t="s">
        <v>229</v>
      </c>
      <c r="F54" s="89" t="s">
        <v>230</v>
      </c>
      <c r="G54" s="89">
        <v>2011</v>
      </c>
      <c r="H54" s="89">
        <v>51</v>
      </c>
      <c r="I54" s="89">
        <v>1242</v>
      </c>
      <c r="J54" s="86"/>
      <c r="K54" s="89" t="s">
        <v>163</v>
      </c>
      <c r="L54" s="146">
        <v>12870</v>
      </c>
      <c r="M54" s="89">
        <v>4</v>
      </c>
      <c r="N54" s="89"/>
      <c r="O54" s="91">
        <v>0</v>
      </c>
      <c r="P54" s="91">
        <v>0</v>
      </c>
      <c r="Q54" s="93" t="s">
        <v>156</v>
      </c>
      <c r="R54" s="93" t="s">
        <v>156</v>
      </c>
      <c r="S54" s="93" t="s">
        <v>156</v>
      </c>
      <c r="T54" s="93" t="s">
        <v>156</v>
      </c>
      <c r="U54" s="93" t="s">
        <v>156</v>
      </c>
      <c r="V54" s="93" t="s">
        <v>156</v>
      </c>
      <c r="W54" s="92">
        <v>0</v>
      </c>
      <c r="X54" s="92">
        <v>0</v>
      </c>
      <c r="Y54" s="92">
        <v>0</v>
      </c>
      <c r="Z54" s="93" t="s">
        <v>156</v>
      </c>
      <c r="AA54" s="94">
        <f t="shared" si="0"/>
        <v>0</v>
      </c>
      <c r="AC54" s="96"/>
    </row>
    <row r="55" spans="2:29" s="95" customFormat="1" ht="22.15" customHeight="1" x14ac:dyDescent="0.25">
      <c r="B55" s="86" t="s">
        <v>231</v>
      </c>
      <c r="C55" s="87" t="s">
        <v>151</v>
      </c>
      <c r="D55" s="88" t="s">
        <v>232</v>
      </c>
      <c r="E55" s="88" t="s">
        <v>233</v>
      </c>
      <c r="F55" s="89" t="s">
        <v>234</v>
      </c>
      <c r="G55" s="89">
        <v>2018</v>
      </c>
      <c r="H55" s="89">
        <v>110</v>
      </c>
      <c r="I55" s="89">
        <v>1968</v>
      </c>
      <c r="J55" s="86"/>
      <c r="K55" s="89" t="s">
        <v>155</v>
      </c>
      <c r="L55" s="146">
        <v>19563.39</v>
      </c>
      <c r="M55" s="89">
        <v>6</v>
      </c>
      <c r="N55" s="89">
        <v>6</v>
      </c>
      <c r="O55" s="91">
        <v>0</v>
      </c>
      <c r="P55" s="91">
        <v>0</v>
      </c>
      <c r="Q55" s="92">
        <v>0</v>
      </c>
      <c r="R55" s="92">
        <v>0</v>
      </c>
      <c r="S55" s="92">
        <v>0</v>
      </c>
      <c r="T55" s="92">
        <v>0</v>
      </c>
      <c r="U55" s="93" t="s">
        <v>156</v>
      </c>
      <c r="V55" s="93" t="s">
        <v>156</v>
      </c>
      <c r="W55" s="92">
        <v>0</v>
      </c>
      <c r="X55" s="92">
        <v>0</v>
      </c>
      <c r="Y55" s="92">
        <v>0</v>
      </c>
      <c r="Z55" s="93" t="s">
        <v>156</v>
      </c>
      <c r="AA55" s="94">
        <f t="shared" si="0"/>
        <v>0</v>
      </c>
      <c r="AC55" s="97">
        <v>1284</v>
      </c>
    </row>
    <row r="56" spans="2:29" s="95" customFormat="1" ht="22.15" customHeight="1" x14ac:dyDescent="0.25">
      <c r="B56" s="86" t="s">
        <v>235</v>
      </c>
      <c r="C56" s="87" t="s">
        <v>151</v>
      </c>
      <c r="D56" s="88" t="s">
        <v>236</v>
      </c>
      <c r="E56" s="88" t="s">
        <v>237</v>
      </c>
      <c r="F56" s="89" t="s">
        <v>238</v>
      </c>
      <c r="G56" s="89">
        <v>2018</v>
      </c>
      <c r="H56" s="89">
        <v>88</v>
      </c>
      <c r="I56" s="89">
        <v>1586</v>
      </c>
      <c r="J56" s="86"/>
      <c r="K56" s="89" t="s">
        <v>155</v>
      </c>
      <c r="L56" s="146">
        <v>13926.23</v>
      </c>
      <c r="M56" s="89">
        <v>6</v>
      </c>
      <c r="N56" s="89">
        <v>6</v>
      </c>
      <c r="O56" s="91">
        <v>0</v>
      </c>
      <c r="P56" s="91">
        <v>0</v>
      </c>
      <c r="Q56" s="92">
        <v>0</v>
      </c>
      <c r="R56" s="92">
        <v>0</v>
      </c>
      <c r="S56" s="92">
        <v>0</v>
      </c>
      <c r="T56" s="92">
        <v>0</v>
      </c>
      <c r="U56" s="93" t="s">
        <v>156</v>
      </c>
      <c r="V56" s="93" t="s">
        <v>156</v>
      </c>
      <c r="W56" s="92">
        <v>0</v>
      </c>
      <c r="X56" s="92">
        <v>0</v>
      </c>
      <c r="Y56" s="92">
        <v>0</v>
      </c>
      <c r="Z56" s="93" t="s">
        <v>156</v>
      </c>
      <c r="AA56" s="94">
        <f t="shared" si="0"/>
        <v>0</v>
      </c>
      <c r="AC56" s="97">
        <v>400</v>
      </c>
    </row>
    <row r="57" spans="2:29" s="95" customFormat="1" ht="22.15" customHeight="1" x14ac:dyDescent="0.25">
      <c r="B57" s="86" t="s">
        <v>239</v>
      </c>
      <c r="C57" s="87" t="s">
        <v>151</v>
      </c>
      <c r="D57" s="88" t="s">
        <v>240</v>
      </c>
      <c r="E57" s="88" t="s">
        <v>241</v>
      </c>
      <c r="F57" s="89" t="s">
        <v>242</v>
      </c>
      <c r="G57" s="89">
        <v>2018</v>
      </c>
      <c r="H57" s="89">
        <v>103</v>
      </c>
      <c r="I57" s="89">
        <v>1373</v>
      </c>
      <c r="J57" s="86"/>
      <c r="K57" s="89" t="s">
        <v>155</v>
      </c>
      <c r="L57" s="146">
        <v>16147.54</v>
      </c>
      <c r="M57" s="89">
        <v>6</v>
      </c>
      <c r="N57" s="89">
        <v>6</v>
      </c>
      <c r="O57" s="91">
        <v>0</v>
      </c>
      <c r="P57" s="91">
        <v>0</v>
      </c>
      <c r="Q57" s="92">
        <v>0</v>
      </c>
      <c r="R57" s="92">
        <v>0</v>
      </c>
      <c r="S57" s="92">
        <v>0</v>
      </c>
      <c r="T57" s="92">
        <v>0</v>
      </c>
      <c r="U57" s="93" t="s">
        <v>156</v>
      </c>
      <c r="V57" s="93" t="s">
        <v>156</v>
      </c>
      <c r="W57" s="92">
        <v>0</v>
      </c>
      <c r="X57" s="92">
        <v>0</v>
      </c>
      <c r="Y57" s="92">
        <v>0</v>
      </c>
      <c r="Z57" s="93" t="s">
        <v>156</v>
      </c>
      <c r="AA57" s="94">
        <f t="shared" si="0"/>
        <v>0</v>
      </c>
      <c r="AC57" s="96"/>
    </row>
    <row r="58" spans="2:29" s="165" customFormat="1" ht="22.15" customHeight="1" x14ac:dyDescent="0.25">
      <c r="B58" s="166" t="s">
        <v>243</v>
      </c>
      <c r="C58" s="162" t="s">
        <v>151</v>
      </c>
      <c r="D58" s="99" t="s">
        <v>407</v>
      </c>
      <c r="E58" s="99" t="s">
        <v>408</v>
      </c>
      <c r="F58" s="100" t="s">
        <v>409</v>
      </c>
      <c r="G58" s="100">
        <v>2019</v>
      </c>
      <c r="H58" s="100">
        <v>103</v>
      </c>
      <c r="I58" s="100">
        <v>1373</v>
      </c>
      <c r="J58" s="166"/>
      <c r="K58" s="100" t="s">
        <v>155</v>
      </c>
      <c r="L58" s="146">
        <v>15573.77</v>
      </c>
      <c r="M58" s="100"/>
      <c r="N58" s="100"/>
      <c r="O58" s="91">
        <v>0</v>
      </c>
      <c r="P58" s="91">
        <v>0</v>
      </c>
      <c r="Q58" s="92">
        <v>0</v>
      </c>
      <c r="R58" s="92">
        <v>0</v>
      </c>
      <c r="S58" s="92">
        <v>0</v>
      </c>
      <c r="T58" s="92">
        <v>0</v>
      </c>
      <c r="U58" s="93" t="s">
        <v>156</v>
      </c>
      <c r="V58" s="93" t="s">
        <v>156</v>
      </c>
      <c r="W58" s="92">
        <v>0</v>
      </c>
      <c r="X58" s="92">
        <v>0</v>
      </c>
      <c r="Y58" s="92">
        <v>0</v>
      </c>
      <c r="Z58" s="93" t="s">
        <v>156</v>
      </c>
      <c r="AA58" s="167">
        <f t="shared" si="0"/>
        <v>0</v>
      </c>
      <c r="AC58" s="163"/>
    </row>
    <row r="59" spans="2:29" s="95" customFormat="1" ht="22.15" customHeight="1" x14ac:dyDescent="0.25">
      <c r="B59" s="86" t="s">
        <v>246</v>
      </c>
      <c r="C59" s="87" t="s">
        <v>151</v>
      </c>
      <c r="D59" s="88" t="s">
        <v>207</v>
      </c>
      <c r="E59" s="88" t="s">
        <v>244</v>
      </c>
      <c r="F59" s="89" t="s">
        <v>245</v>
      </c>
      <c r="G59" s="89">
        <v>2016</v>
      </c>
      <c r="H59" s="89">
        <v>51</v>
      </c>
      <c r="I59" s="89">
        <v>1242</v>
      </c>
      <c r="J59" s="86"/>
      <c r="K59" s="89" t="s">
        <v>163</v>
      </c>
      <c r="L59" s="146">
        <v>6704.91</v>
      </c>
      <c r="M59" s="89">
        <v>4</v>
      </c>
      <c r="N59" s="89">
        <v>4</v>
      </c>
      <c r="O59" s="91">
        <v>0</v>
      </c>
      <c r="P59" s="91">
        <v>0</v>
      </c>
      <c r="Q59" s="92">
        <v>0</v>
      </c>
      <c r="R59" s="92">
        <v>0</v>
      </c>
      <c r="S59" s="92">
        <v>0</v>
      </c>
      <c r="T59" s="92">
        <v>0</v>
      </c>
      <c r="U59" s="93" t="s">
        <v>156</v>
      </c>
      <c r="V59" s="93" t="s">
        <v>156</v>
      </c>
      <c r="W59" s="92">
        <v>0</v>
      </c>
      <c r="X59" s="92">
        <v>0</v>
      </c>
      <c r="Y59" s="92">
        <v>0</v>
      </c>
      <c r="Z59" s="93" t="s">
        <v>156</v>
      </c>
      <c r="AA59" s="94">
        <f t="shared" si="0"/>
        <v>0</v>
      </c>
      <c r="AC59" s="96"/>
    </row>
    <row r="60" spans="2:29" s="165" customFormat="1" ht="22.15" customHeight="1" x14ac:dyDescent="0.25">
      <c r="B60" s="166" t="s">
        <v>249</v>
      </c>
      <c r="C60" s="162" t="s">
        <v>151</v>
      </c>
      <c r="D60" s="99" t="s">
        <v>207</v>
      </c>
      <c r="E60" s="99" t="s">
        <v>410</v>
      </c>
      <c r="F60" s="100" t="s">
        <v>411</v>
      </c>
      <c r="G60" s="100">
        <v>2019</v>
      </c>
      <c r="H60" s="100">
        <v>51</v>
      </c>
      <c r="I60" s="100">
        <v>1242</v>
      </c>
      <c r="J60" s="166">
        <v>365</v>
      </c>
      <c r="K60" s="100" t="s">
        <v>163</v>
      </c>
      <c r="L60" s="146">
        <v>8742.9500000000007</v>
      </c>
      <c r="M60" s="100"/>
      <c r="N60" s="100"/>
      <c r="O60" s="91">
        <v>0</v>
      </c>
      <c r="P60" s="91">
        <v>0</v>
      </c>
      <c r="Q60" s="92">
        <v>0</v>
      </c>
      <c r="R60" s="92">
        <v>0</v>
      </c>
      <c r="S60" s="92">
        <v>0</v>
      </c>
      <c r="T60" s="92">
        <v>0</v>
      </c>
      <c r="U60" s="93" t="s">
        <v>156</v>
      </c>
      <c r="V60" s="93" t="s">
        <v>156</v>
      </c>
      <c r="W60" s="92">
        <v>0</v>
      </c>
      <c r="X60" s="92">
        <v>0</v>
      </c>
      <c r="Y60" s="92">
        <v>0</v>
      </c>
      <c r="Z60" s="93" t="s">
        <v>156</v>
      </c>
      <c r="AA60" s="167">
        <f t="shared" si="0"/>
        <v>0</v>
      </c>
      <c r="AC60" s="163"/>
    </row>
    <row r="61" spans="2:29" s="165" customFormat="1" ht="22.15" customHeight="1" x14ac:dyDescent="0.25">
      <c r="B61" s="166" t="s">
        <v>252</v>
      </c>
      <c r="C61" s="162" t="s">
        <v>151</v>
      </c>
      <c r="D61" s="99" t="s">
        <v>207</v>
      </c>
      <c r="E61" s="99" t="s">
        <v>412</v>
      </c>
      <c r="F61" s="100" t="s">
        <v>413</v>
      </c>
      <c r="G61" s="100">
        <v>2019</v>
      </c>
      <c r="H61" s="100">
        <v>51</v>
      </c>
      <c r="I61" s="100">
        <v>1242</v>
      </c>
      <c r="J61" s="166">
        <v>365</v>
      </c>
      <c r="K61" s="100" t="s">
        <v>163</v>
      </c>
      <c r="L61" s="146">
        <v>8742.9500000000007</v>
      </c>
      <c r="M61" s="100"/>
      <c r="N61" s="100"/>
      <c r="O61" s="91">
        <v>0</v>
      </c>
      <c r="P61" s="91">
        <v>0</v>
      </c>
      <c r="Q61" s="92">
        <v>0</v>
      </c>
      <c r="R61" s="92">
        <v>0</v>
      </c>
      <c r="S61" s="92">
        <v>0</v>
      </c>
      <c r="T61" s="92">
        <v>0</v>
      </c>
      <c r="U61" s="93" t="s">
        <v>156</v>
      </c>
      <c r="V61" s="93" t="s">
        <v>156</v>
      </c>
      <c r="W61" s="92">
        <v>0</v>
      </c>
      <c r="X61" s="92">
        <v>0</v>
      </c>
      <c r="Y61" s="92">
        <v>0</v>
      </c>
      <c r="Z61" s="93" t="s">
        <v>156</v>
      </c>
      <c r="AA61" s="167">
        <f t="shared" si="0"/>
        <v>0</v>
      </c>
      <c r="AC61" s="163"/>
    </row>
    <row r="62" spans="2:29" s="95" customFormat="1" ht="22.15" customHeight="1" x14ac:dyDescent="0.25">
      <c r="B62" s="86" t="s">
        <v>253</v>
      </c>
      <c r="C62" s="87" t="s">
        <v>151</v>
      </c>
      <c r="D62" s="88" t="s">
        <v>207</v>
      </c>
      <c r="E62" s="88" t="s">
        <v>247</v>
      </c>
      <c r="F62" s="89" t="s">
        <v>248</v>
      </c>
      <c r="G62" s="89">
        <v>2016</v>
      </c>
      <c r="H62" s="89">
        <v>51</v>
      </c>
      <c r="I62" s="89">
        <v>1242</v>
      </c>
      <c r="J62" s="86"/>
      <c r="K62" s="89" t="s">
        <v>163</v>
      </c>
      <c r="L62" s="146">
        <v>6753.89</v>
      </c>
      <c r="M62" s="89">
        <v>4</v>
      </c>
      <c r="N62" s="89">
        <v>4</v>
      </c>
      <c r="O62" s="91">
        <v>0</v>
      </c>
      <c r="P62" s="91">
        <v>0</v>
      </c>
      <c r="Q62" s="92">
        <v>0</v>
      </c>
      <c r="R62" s="92">
        <v>0</v>
      </c>
      <c r="S62" s="92">
        <v>0</v>
      </c>
      <c r="T62" s="92">
        <v>0</v>
      </c>
      <c r="U62" s="93" t="s">
        <v>156</v>
      </c>
      <c r="V62" s="93" t="s">
        <v>156</v>
      </c>
      <c r="W62" s="92">
        <v>0</v>
      </c>
      <c r="X62" s="92">
        <v>0</v>
      </c>
      <c r="Y62" s="92">
        <v>0</v>
      </c>
      <c r="Z62" s="93" t="s">
        <v>156</v>
      </c>
      <c r="AA62" s="94">
        <f t="shared" si="0"/>
        <v>0</v>
      </c>
      <c r="AC62" s="96"/>
    </row>
    <row r="63" spans="2:29" s="95" customFormat="1" ht="22.15" customHeight="1" x14ac:dyDescent="0.25">
      <c r="B63" s="86" t="s">
        <v>254</v>
      </c>
      <c r="C63" s="87" t="s">
        <v>151</v>
      </c>
      <c r="D63" s="88" t="s">
        <v>179</v>
      </c>
      <c r="E63" s="88" t="s">
        <v>250</v>
      </c>
      <c r="F63" s="89" t="s">
        <v>251</v>
      </c>
      <c r="G63" s="89">
        <v>2016</v>
      </c>
      <c r="H63" s="89">
        <v>70</v>
      </c>
      <c r="I63" s="89">
        <v>1248</v>
      </c>
      <c r="J63" s="86"/>
      <c r="K63" s="89" t="s">
        <v>163</v>
      </c>
      <c r="L63" s="146">
        <v>13728.25</v>
      </c>
      <c r="M63" s="89">
        <v>4</v>
      </c>
      <c r="N63" s="89">
        <v>4</v>
      </c>
      <c r="O63" s="91">
        <v>0</v>
      </c>
      <c r="P63" s="91">
        <v>0</v>
      </c>
      <c r="Q63" s="92">
        <v>0</v>
      </c>
      <c r="R63" s="92">
        <v>0</v>
      </c>
      <c r="S63" s="92">
        <v>0</v>
      </c>
      <c r="T63" s="92">
        <v>0</v>
      </c>
      <c r="U63" s="93" t="s">
        <v>156</v>
      </c>
      <c r="V63" s="93" t="s">
        <v>156</v>
      </c>
      <c r="W63" s="92">
        <v>0</v>
      </c>
      <c r="X63" s="92">
        <v>0</v>
      </c>
      <c r="Y63" s="92">
        <v>0</v>
      </c>
      <c r="Z63" s="93" t="s">
        <v>156</v>
      </c>
      <c r="AA63" s="94">
        <f t="shared" si="0"/>
        <v>0</v>
      </c>
      <c r="AC63" s="96"/>
    </row>
    <row r="64" spans="2:29" s="95" customFormat="1" ht="22.15" customHeight="1" x14ac:dyDescent="0.25">
      <c r="B64" s="86" t="s">
        <v>258</v>
      </c>
      <c r="C64" s="87" t="s">
        <v>151</v>
      </c>
      <c r="D64" s="88" t="s">
        <v>255</v>
      </c>
      <c r="E64" s="88" t="s">
        <v>256</v>
      </c>
      <c r="F64" s="89" t="s">
        <v>257</v>
      </c>
      <c r="G64" s="89">
        <v>2005</v>
      </c>
      <c r="H64" s="89">
        <v>79</v>
      </c>
      <c r="I64" s="89">
        <v>1598</v>
      </c>
      <c r="J64" s="86"/>
      <c r="K64" s="89" t="s">
        <v>155</v>
      </c>
      <c r="L64" s="146">
        <v>13554</v>
      </c>
      <c r="M64" s="89">
        <v>3</v>
      </c>
      <c r="N64" s="89"/>
      <c r="O64" s="91">
        <v>0</v>
      </c>
      <c r="P64" s="91">
        <v>0</v>
      </c>
      <c r="Q64" s="93" t="s">
        <v>156</v>
      </c>
      <c r="R64" s="93" t="s">
        <v>156</v>
      </c>
      <c r="S64" s="93" t="s">
        <v>156</v>
      </c>
      <c r="T64" s="93" t="s">
        <v>156</v>
      </c>
      <c r="U64" s="93" t="s">
        <v>156</v>
      </c>
      <c r="V64" s="93" t="s">
        <v>156</v>
      </c>
      <c r="W64" s="92">
        <v>0</v>
      </c>
      <c r="X64" s="92">
        <v>0</v>
      </c>
      <c r="Y64" s="92">
        <v>0</v>
      </c>
      <c r="Z64" s="93" t="s">
        <v>156</v>
      </c>
      <c r="AA64" s="94">
        <f t="shared" si="0"/>
        <v>0</v>
      </c>
      <c r="AC64" s="96"/>
    </row>
    <row r="65" spans="2:29" s="95" customFormat="1" ht="22.15" customHeight="1" x14ac:dyDescent="0.25">
      <c r="B65" s="86" t="s">
        <v>259</v>
      </c>
      <c r="C65" s="87" t="s">
        <v>151</v>
      </c>
      <c r="D65" s="88" t="s">
        <v>260</v>
      </c>
      <c r="E65" s="88" t="s">
        <v>261</v>
      </c>
      <c r="F65" s="89" t="s">
        <v>262</v>
      </c>
      <c r="G65" s="89">
        <v>2005</v>
      </c>
      <c r="H65" s="89">
        <v>44</v>
      </c>
      <c r="I65" s="89">
        <v>1242</v>
      </c>
      <c r="J65" s="86"/>
      <c r="K65" s="89" t="s">
        <v>263</v>
      </c>
      <c r="L65" s="146">
        <v>12573</v>
      </c>
      <c r="M65" s="89">
        <v>3</v>
      </c>
      <c r="N65" s="89"/>
      <c r="O65" s="91">
        <v>0</v>
      </c>
      <c r="P65" s="91">
        <v>0</v>
      </c>
      <c r="Q65" s="93" t="s">
        <v>156</v>
      </c>
      <c r="R65" s="93" t="s">
        <v>156</v>
      </c>
      <c r="S65" s="93" t="s">
        <v>156</v>
      </c>
      <c r="T65" s="93" t="s">
        <v>156</v>
      </c>
      <c r="U65" s="93" t="s">
        <v>156</v>
      </c>
      <c r="V65" s="93" t="s">
        <v>156</v>
      </c>
      <c r="W65" s="92">
        <v>0</v>
      </c>
      <c r="X65" s="92">
        <v>0</v>
      </c>
      <c r="Y65" s="92">
        <v>0</v>
      </c>
      <c r="Z65" s="93" t="s">
        <v>156</v>
      </c>
      <c r="AA65" s="94">
        <f t="shared" si="0"/>
        <v>0</v>
      </c>
      <c r="AC65" s="96"/>
    </row>
    <row r="66" spans="2:29" s="165" customFormat="1" ht="22.15" customHeight="1" x14ac:dyDescent="0.25">
      <c r="B66" s="166" t="s">
        <v>264</v>
      </c>
      <c r="C66" s="162" t="s">
        <v>151</v>
      </c>
      <c r="D66" s="99" t="s">
        <v>414</v>
      </c>
      <c r="E66" s="99" t="s">
        <v>294</v>
      </c>
      <c r="F66" s="100" t="s">
        <v>295</v>
      </c>
      <c r="G66" s="100">
        <v>2017</v>
      </c>
      <c r="H66" s="100">
        <v>92</v>
      </c>
      <c r="I66" s="100">
        <v>1395</v>
      </c>
      <c r="J66" s="166"/>
      <c r="K66" s="100" t="s">
        <v>155</v>
      </c>
      <c r="L66" s="146">
        <v>14267.16</v>
      </c>
      <c r="M66" s="100"/>
      <c r="N66" s="100"/>
      <c r="O66" s="91">
        <v>0</v>
      </c>
      <c r="P66" s="91">
        <v>0</v>
      </c>
      <c r="Q66" s="164">
        <v>0</v>
      </c>
      <c r="R66" s="164">
        <v>0</v>
      </c>
      <c r="S66" s="164">
        <v>0</v>
      </c>
      <c r="T66" s="164">
        <v>0</v>
      </c>
      <c r="U66" s="93" t="s">
        <v>156</v>
      </c>
      <c r="V66" s="93" t="s">
        <v>156</v>
      </c>
      <c r="W66" s="92">
        <v>0</v>
      </c>
      <c r="X66" s="92">
        <v>0</v>
      </c>
      <c r="Y66" s="92">
        <v>0</v>
      </c>
      <c r="Z66" s="93" t="s">
        <v>156</v>
      </c>
      <c r="AA66" s="94">
        <f t="shared" si="0"/>
        <v>0</v>
      </c>
      <c r="AC66" s="163"/>
    </row>
    <row r="67" spans="2:29" s="165" customFormat="1" ht="22.15" customHeight="1" x14ac:dyDescent="0.25">
      <c r="B67" s="166" t="s">
        <v>268</v>
      </c>
      <c r="C67" s="162" t="s">
        <v>151</v>
      </c>
      <c r="D67" s="99" t="s">
        <v>415</v>
      </c>
      <c r="E67" s="99" t="s">
        <v>308</v>
      </c>
      <c r="F67" s="100" t="s">
        <v>309</v>
      </c>
      <c r="G67" s="100">
        <v>2016</v>
      </c>
      <c r="H67" s="100">
        <v>92</v>
      </c>
      <c r="I67" s="100">
        <v>1395</v>
      </c>
      <c r="J67" s="166"/>
      <c r="K67" s="100" t="s">
        <v>155</v>
      </c>
      <c r="L67" s="146">
        <v>13767.19</v>
      </c>
      <c r="M67" s="100"/>
      <c r="N67" s="100"/>
      <c r="O67" s="91">
        <v>0</v>
      </c>
      <c r="P67" s="91">
        <v>0</v>
      </c>
      <c r="Q67" s="164">
        <v>0</v>
      </c>
      <c r="R67" s="164">
        <v>0</v>
      </c>
      <c r="S67" s="164">
        <v>0</v>
      </c>
      <c r="T67" s="164">
        <v>0</v>
      </c>
      <c r="U67" s="93" t="s">
        <v>156</v>
      </c>
      <c r="V67" s="93" t="s">
        <v>156</v>
      </c>
      <c r="W67" s="92">
        <v>0</v>
      </c>
      <c r="X67" s="92">
        <v>0</v>
      </c>
      <c r="Y67" s="92">
        <v>0</v>
      </c>
      <c r="Z67" s="93" t="s">
        <v>156</v>
      </c>
      <c r="AA67" s="94">
        <f t="shared" si="0"/>
        <v>0</v>
      </c>
      <c r="AC67" s="163"/>
    </row>
    <row r="68" spans="2:29" s="95" customFormat="1" ht="22.15" customHeight="1" x14ac:dyDescent="0.25">
      <c r="B68" s="86" t="s">
        <v>272</v>
      </c>
      <c r="C68" s="87" t="s">
        <v>151</v>
      </c>
      <c r="D68" s="88" t="s">
        <v>265</v>
      </c>
      <c r="E68" s="88" t="s">
        <v>266</v>
      </c>
      <c r="F68" s="89" t="s">
        <v>267</v>
      </c>
      <c r="G68" s="89">
        <v>2005</v>
      </c>
      <c r="H68" s="89">
        <v>44</v>
      </c>
      <c r="I68" s="89">
        <v>1242</v>
      </c>
      <c r="J68" s="86"/>
      <c r="K68" s="89" t="s">
        <v>163</v>
      </c>
      <c r="L68" s="146">
        <v>11541</v>
      </c>
      <c r="M68" s="89">
        <v>3</v>
      </c>
      <c r="N68" s="89"/>
      <c r="O68" s="91">
        <v>0</v>
      </c>
      <c r="P68" s="91">
        <v>0</v>
      </c>
      <c r="Q68" s="93" t="s">
        <v>156</v>
      </c>
      <c r="R68" s="93" t="s">
        <v>156</v>
      </c>
      <c r="S68" s="93" t="s">
        <v>156</v>
      </c>
      <c r="T68" s="93" t="s">
        <v>156</v>
      </c>
      <c r="U68" s="93" t="s">
        <v>156</v>
      </c>
      <c r="V68" s="93" t="s">
        <v>156</v>
      </c>
      <c r="W68" s="92">
        <v>0</v>
      </c>
      <c r="X68" s="92">
        <v>0</v>
      </c>
      <c r="Y68" s="92">
        <v>0</v>
      </c>
      <c r="Z68" s="93" t="s">
        <v>156</v>
      </c>
      <c r="AA68" s="94">
        <f t="shared" si="0"/>
        <v>0</v>
      </c>
      <c r="AC68" s="96"/>
    </row>
    <row r="69" spans="2:29" s="95" customFormat="1" ht="22.15" customHeight="1" x14ac:dyDescent="0.25">
      <c r="B69" s="86" t="s">
        <v>275</v>
      </c>
      <c r="C69" s="87" t="s">
        <v>151</v>
      </c>
      <c r="D69" s="88" t="s">
        <v>269</v>
      </c>
      <c r="E69" s="88" t="s">
        <v>270</v>
      </c>
      <c r="F69" s="89" t="s">
        <v>271</v>
      </c>
      <c r="G69" s="89">
        <v>2005</v>
      </c>
      <c r="H69" s="89">
        <v>55</v>
      </c>
      <c r="I69" s="89">
        <v>1149</v>
      </c>
      <c r="J69" s="86"/>
      <c r="K69" s="89" t="s">
        <v>155</v>
      </c>
      <c r="L69" s="146">
        <v>11693</v>
      </c>
      <c r="M69" s="89">
        <v>3</v>
      </c>
      <c r="N69" s="89"/>
      <c r="O69" s="91">
        <v>0</v>
      </c>
      <c r="P69" s="91">
        <v>0</v>
      </c>
      <c r="Q69" s="93" t="s">
        <v>156</v>
      </c>
      <c r="R69" s="93" t="s">
        <v>156</v>
      </c>
      <c r="S69" s="93" t="s">
        <v>156</v>
      </c>
      <c r="T69" s="93" t="s">
        <v>156</v>
      </c>
      <c r="U69" s="93" t="s">
        <v>156</v>
      </c>
      <c r="V69" s="93" t="s">
        <v>156</v>
      </c>
      <c r="W69" s="92">
        <v>0</v>
      </c>
      <c r="X69" s="92">
        <v>0</v>
      </c>
      <c r="Y69" s="92">
        <v>0</v>
      </c>
      <c r="Z69" s="93" t="s">
        <v>156</v>
      </c>
      <c r="AA69" s="94">
        <f t="shared" si="0"/>
        <v>0</v>
      </c>
      <c r="AC69" s="96"/>
    </row>
    <row r="70" spans="2:29" s="95" customFormat="1" ht="22.15" customHeight="1" x14ac:dyDescent="0.25">
      <c r="B70" s="86" t="s">
        <v>456</v>
      </c>
      <c r="C70" s="87" t="s">
        <v>151</v>
      </c>
      <c r="D70" s="88" t="s">
        <v>269</v>
      </c>
      <c r="E70" s="88" t="s">
        <v>273</v>
      </c>
      <c r="F70" s="89" t="s">
        <v>274</v>
      </c>
      <c r="G70" s="89">
        <v>2005</v>
      </c>
      <c r="H70" s="89">
        <v>55</v>
      </c>
      <c r="I70" s="89">
        <v>1149</v>
      </c>
      <c r="J70" s="86"/>
      <c r="K70" s="89" t="s">
        <v>155</v>
      </c>
      <c r="L70" s="146">
        <v>12139</v>
      </c>
      <c r="M70" s="89">
        <v>3</v>
      </c>
      <c r="N70" s="89"/>
      <c r="O70" s="91">
        <v>0</v>
      </c>
      <c r="P70" s="91">
        <v>0</v>
      </c>
      <c r="Q70" s="93" t="s">
        <v>156</v>
      </c>
      <c r="R70" s="93" t="s">
        <v>156</v>
      </c>
      <c r="S70" s="93" t="s">
        <v>156</v>
      </c>
      <c r="T70" s="93" t="s">
        <v>156</v>
      </c>
      <c r="U70" s="93" t="s">
        <v>156</v>
      </c>
      <c r="V70" s="93" t="s">
        <v>156</v>
      </c>
      <c r="W70" s="92">
        <v>0</v>
      </c>
      <c r="X70" s="92">
        <v>0</v>
      </c>
      <c r="Y70" s="92">
        <v>0</v>
      </c>
      <c r="Z70" s="93" t="s">
        <v>156</v>
      </c>
      <c r="AA70" s="94">
        <f t="shared" si="0"/>
        <v>0</v>
      </c>
      <c r="AC70" s="96"/>
    </row>
    <row r="71" spans="2:29" s="95" customFormat="1" ht="22.15" customHeight="1" x14ac:dyDescent="0.25">
      <c r="B71" s="86" t="s">
        <v>455</v>
      </c>
      <c r="C71" s="87" t="s">
        <v>151</v>
      </c>
      <c r="D71" s="88" t="s">
        <v>276</v>
      </c>
      <c r="E71" s="88" t="s">
        <v>277</v>
      </c>
      <c r="F71" s="89" t="s">
        <v>278</v>
      </c>
      <c r="G71" s="89">
        <v>2005</v>
      </c>
      <c r="H71" s="89">
        <v>55</v>
      </c>
      <c r="I71" s="89">
        <v>1149</v>
      </c>
      <c r="J71" s="86" t="s">
        <v>67</v>
      </c>
      <c r="K71" s="89" t="s">
        <v>155</v>
      </c>
      <c r="L71" s="90">
        <v>11747</v>
      </c>
      <c r="M71" s="89">
        <v>3</v>
      </c>
      <c r="N71" s="89"/>
      <c r="O71" s="91">
        <v>0</v>
      </c>
      <c r="P71" s="91">
        <v>0</v>
      </c>
      <c r="Q71" s="93" t="s">
        <v>156</v>
      </c>
      <c r="R71" s="93" t="s">
        <v>156</v>
      </c>
      <c r="S71" s="93" t="s">
        <v>156</v>
      </c>
      <c r="T71" s="93" t="s">
        <v>156</v>
      </c>
      <c r="U71" s="93" t="s">
        <v>156</v>
      </c>
      <c r="V71" s="93" t="s">
        <v>156</v>
      </c>
      <c r="W71" s="92">
        <v>0</v>
      </c>
      <c r="X71" s="92">
        <v>0</v>
      </c>
      <c r="Y71" s="92">
        <v>0</v>
      </c>
      <c r="Z71" s="93" t="s">
        <v>156</v>
      </c>
      <c r="AA71" s="94">
        <f t="shared" si="0"/>
        <v>0</v>
      </c>
      <c r="AC71" s="96"/>
    </row>
    <row r="72" spans="2:29" ht="22.15" customHeight="1" x14ac:dyDescent="0.25">
      <c r="B72" s="225" t="s">
        <v>279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26"/>
      <c r="Y72" s="226"/>
      <c r="Z72" s="226"/>
      <c r="AA72" s="98">
        <f>SUM(AA31:AA71)</f>
        <v>0</v>
      </c>
    </row>
    <row r="73" spans="2:29" ht="22.15" customHeight="1" x14ac:dyDescent="0.25">
      <c r="B73" s="82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2:29" ht="22.15" customHeight="1" x14ac:dyDescent="0.25">
      <c r="B74" s="222" t="s">
        <v>280</v>
      </c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  <c r="AA74" s="224"/>
    </row>
    <row r="75" spans="2:29" s="73" customFormat="1" ht="22.15" customHeight="1" x14ac:dyDescent="0.2">
      <c r="B75" s="86" t="s">
        <v>4</v>
      </c>
      <c r="C75" s="87" t="s">
        <v>281</v>
      </c>
      <c r="D75" s="88" t="s">
        <v>283</v>
      </c>
      <c r="E75" s="88" t="s">
        <v>284</v>
      </c>
      <c r="F75" s="89" t="s">
        <v>285</v>
      </c>
      <c r="G75" s="89">
        <v>2005</v>
      </c>
      <c r="H75" s="89">
        <v>107</v>
      </c>
      <c r="I75" s="89">
        <v>2800</v>
      </c>
      <c r="J75" s="88">
        <v>2420</v>
      </c>
      <c r="K75" s="89" t="s">
        <v>263</v>
      </c>
      <c r="L75" s="146">
        <v>42263</v>
      </c>
      <c r="M75" s="89">
        <v>3</v>
      </c>
      <c r="N75" s="89"/>
      <c r="O75" s="91">
        <v>0</v>
      </c>
      <c r="P75" s="91">
        <v>0</v>
      </c>
      <c r="Q75" s="93" t="s">
        <v>156</v>
      </c>
      <c r="R75" s="93" t="s">
        <v>156</v>
      </c>
      <c r="S75" s="93" t="s">
        <v>156</v>
      </c>
      <c r="T75" s="93" t="s">
        <v>156</v>
      </c>
      <c r="U75" s="93" t="s">
        <v>156</v>
      </c>
      <c r="V75" s="93" t="s">
        <v>156</v>
      </c>
      <c r="W75" s="92">
        <v>0</v>
      </c>
      <c r="X75" s="92">
        <v>0</v>
      </c>
      <c r="Y75" s="92">
        <v>0</v>
      </c>
      <c r="Z75" s="93" t="s">
        <v>156</v>
      </c>
      <c r="AA75" s="94">
        <f t="shared" ref="AA75:AA104" si="1">SUM(O75:Z75)</f>
        <v>0</v>
      </c>
      <c r="AC75" s="96"/>
    </row>
    <row r="76" spans="2:29" s="73" customFormat="1" ht="22.15" customHeight="1" x14ac:dyDescent="0.2">
      <c r="B76" s="86" t="s">
        <v>5</v>
      </c>
      <c r="C76" s="87" t="s">
        <v>281</v>
      </c>
      <c r="D76" s="99" t="s">
        <v>416</v>
      </c>
      <c r="E76" s="88" t="s">
        <v>286</v>
      </c>
      <c r="F76" s="89" t="s">
        <v>287</v>
      </c>
      <c r="G76" s="89">
        <v>2015</v>
      </c>
      <c r="H76" s="89">
        <v>81</v>
      </c>
      <c r="I76" s="89">
        <v>1968</v>
      </c>
      <c r="J76" s="88">
        <v>670</v>
      </c>
      <c r="K76" s="89" t="s">
        <v>282</v>
      </c>
      <c r="L76" s="90">
        <v>16449.759999999998</v>
      </c>
      <c r="M76" s="89">
        <v>3</v>
      </c>
      <c r="N76" s="89">
        <v>3</v>
      </c>
      <c r="O76" s="91">
        <v>0</v>
      </c>
      <c r="P76" s="91">
        <v>0</v>
      </c>
      <c r="Q76" s="92">
        <v>0</v>
      </c>
      <c r="R76" s="92">
        <v>0</v>
      </c>
      <c r="S76" s="92">
        <v>0</v>
      </c>
      <c r="T76" s="92">
        <v>0</v>
      </c>
      <c r="U76" s="93" t="s">
        <v>156</v>
      </c>
      <c r="V76" s="93" t="s">
        <v>156</v>
      </c>
      <c r="W76" s="92">
        <v>0</v>
      </c>
      <c r="X76" s="92">
        <v>0</v>
      </c>
      <c r="Y76" s="92">
        <v>0</v>
      </c>
      <c r="Z76" s="93" t="s">
        <v>156</v>
      </c>
      <c r="AA76" s="94">
        <f t="shared" si="1"/>
        <v>0</v>
      </c>
      <c r="AC76" s="96"/>
    </row>
    <row r="77" spans="2:29" s="73" customFormat="1" ht="22.15" customHeight="1" x14ac:dyDescent="0.2">
      <c r="B77" s="86" t="s">
        <v>6</v>
      </c>
      <c r="C77" s="87" t="s">
        <v>281</v>
      </c>
      <c r="D77" s="88" t="s">
        <v>289</v>
      </c>
      <c r="E77" s="88" t="s">
        <v>290</v>
      </c>
      <c r="F77" s="89" t="s">
        <v>291</v>
      </c>
      <c r="G77" s="89">
        <v>2017</v>
      </c>
      <c r="H77" s="89">
        <v>55</v>
      </c>
      <c r="I77" s="89">
        <v>999</v>
      </c>
      <c r="J77" s="99">
        <v>390</v>
      </c>
      <c r="K77" s="89" t="s">
        <v>282</v>
      </c>
      <c r="L77" s="146">
        <v>7761.61</v>
      </c>
      <c r="M77" s="89">
        <v>5</v>
      </c>
      <c r="N77" s="89">
        <v>5</v>
      </c>
      <c r="O77" s="91">
        <v>0</v>
      </c>
      <c r="P77" s="91">
        <v>0</v>
      </c>
      <c r="Q77" s="92">
        <v>0</v>
      </c>
      <c r="R77" s="92">
        <v>0</v>
      </c>
      <c r="S77" s="93" t="s">
        <v>156</v>
      </c>
      <c r="T77" s="92">
        <v>0</v>
      </c>
      <c r="U77" s="93" t="s">
        <v>156</v>
      </c>
      <c r="V77" s="93" t="s">
        <v>156</v>
      </c>
      <c r="W77" s="92">
        <v>0</v>
      </c>
      <c r="X77" s="92">
        <v>0</v>
      </c>
      <c r="Y77" s="92">
        <v>0</v>
      </c>
      <c r="Z77" s="93" t="s">
        <v>156</v>
      </c>
      <c r="AA77" s="94">
        <f t="shared" si="1"/>
        <v>0</v>
      </c>
      <c r="AC77" s="96"/>
    </row>
    <row r="78" spans="2:29" s="73" customFormat="1" ht="22.15" customHeight="1" x14ac:dyDescent="0.2">
      <c r="B78" s="86" t="s">
        <v>72</v>
      </c>
      <c r="C78" s="87" t="s">
        <v>281</v>
      </c>
      <c r="D78" s="99" t="s">
        <v>289</v>
      </c>
      <c r="E78" s="88" t="s">
        <v>292</v>
      </c>
      <c r="F78" s="89" t="s">
        <v>293</v>
      </c>
      <c r="G78" s="89">
        <v>2017</v>
      </c>
      <c r="H78" s="89">
        <v>55</v>
      </c>
      <c r="I78" s="89">
        <v>999</v>
      </c>
      <c r="J78" s="99">
        <v>390</v>
      </c>
      <c r="K78" s="89" t="s">
        <v>282</v>
      </c>
      <c r="L78" s="146">
        <v>7761.61</v>
      </c>
      <c r="M78" s="89">
        <v>5</v>
      </c>
      <c r="N78" s="89">
        <v>5</v>
      </c>
      <c r="O78" s="91">
        <v>0</v>
      </c>
      <c r="P78" s="91">
        <v>0</v>
      </c>
      <c r="Q78" s="92">
        <v>0</v>
      </c>
      <c r="R78" s="92">
        <v>0</v>
      </c>
      <c r="S78" s="93" t="s">
        <v>156</v>
      </c>
      <c r="T78" s="92">
        <v>0</v>
      </c>
      <c r="U78" s="93" t="s">
        <v>156</v>
      </c>
      <c r="V78" s="93" t="s">
        <v>156</v>
      </c>
      <c r="W78" s="92">
        <v>0</v>
      </c>
      <c r="X78" s="92">
        <v>0</v>
      </c>
      <c r="Y78" s="92">
        <v>0</v>
      </c>
      <c r="Z78" s="93" t="s">
        <v>156</v>
      </c>
      <c r="AA78" s="94">
        <f t="shared" si="1"/>
        <v>0</v>
      </c>
      <c r="AC78" s="96"/>
    </row>
    <row r="79" spans="2:29" s="73" customFormat="1" ht="22.15" customHeight="1" x14ac:dyDescent="0.2">
      <c r="B79" s="86" t="s">
        <v>167</v>
      </c>
      <c r="C79" s="87" t="s">
        <v>281</v>
      </c>
      <c r="D79" s="88" t="s">
        <v>296</v>
      </c>
      <c r="E79" s="88" t="s">
        <v>297</v>
      </c>
      <c r="F79" s="89" t="s">
        <v>298</v>
      </c>
      <c r="G79" s="89">
        <v>2008</v>
      </c>
      <c r="H79" s="89">
        <v>105</v>
      </c>
      <c r="I79" s="89">
        <v>2500</v>
      </c>
      <c r="J79" s="88">
        <v>1225</v>
      </c>
      <c r="K79" s="89" t="s">
        <v>163</v>
      </c>
      <c r="L79" s="146">
        <v>20277</v>
      </c>
      <c r="M79" s="89">
        <v>3</v>
      </c>
      <c r="N79" s="89"/>
      <c r="O79" s="91">
        <v>0</v>
      </c>
      <c r="P79" s="91">
        <v>0</v>
      </c>
      <c r="Q79" s="93" t="s">
        <v>156</v>
      </c>
      <c r="R79" s="93" t="s">
        <v>156</v>
      </c>
      <c r="S79" s="93" t="s">
        <v>156</v>
      </c>
      <c r="T79" s="93" t="s">
        <v>156</v>
      </c>
      <c r="U79" s="93" t="s">
        <v>156</v>
      </c>
      <c r="V79" s="93" t="s">
        <v>156</v>
      </c>
      <c r="W79" s="92">
        <v>0</v>
      </c>
      <c r="X79" s="92">
        <v>0</v>
      </c>
      <c r="Y79" s="92">
        <v>0</v>
      </c>
      <c r="Z79" s="93" t="s">
        <v>156</v>
      </c>
      <c r="AA79" s="94">
        <f t="shared" si="1"/>
        <v>0</v>
      </c>
      <c r="AC79" s="96"/>
    </row>
    <row r="80" spans="2:29" s="73" customFormat="1" ht="22.15" customHeight="1" x14ac:dyDescent="0.2">
      <c r="B80" s="86" t="s">
        <v>171</v>
      </c>
      <c r="C80" s="87" t="s">
        <v>281</v>
      </c>
      <c r="D80" s="88" t="s">
        <v>299</v>
      </c>
      <c r="E80" s="88" t="s">
        <v>300</v>
      </c>
      <c r="F80" s="89" t="s">
        <v>301</v>
      </c>
      <c r="G80" s="89">
        <v>2000</v>
      </c>
      <c r="H80" s="89">
        <v>100</v>
      </c>
      <c r="I80" s="89">
        <v>3908</v>
      </c>
      <c r="J80" s="99">
        <v>3500</v>
      </c>
      <c r="K80" s="89" t="s">
        <v>263</v>
      </c>
      <c r="L80" s="146">
        <v>32999</v>
      </c>
      <c r="M80" s="89">
        <v>3</v>
      </c>
      <c r="N80" s="89"/>
      <c r="O80" s="91">
        <v>0</v>
      </c>
      <c r="P80" s="91">
        <v>0</v>
      </c>
      <c r="Q80" s="93" t="s">
        <v>156</v>
      </c>
      <c r="R80" s="93" t="s">
        <v>156</v>
      </c>
      <c r="S80" s="93" t="s">
        <v>156</v>
      </c>
      <c r="T80" s="93" t="s">
        <v>156</v>
      </c>
      <c r="U80" s="93" t="s">
        <v>156</v>
      </c>
      <c r="V80" s="93" t="s">
        <v>156</v>
      </c>
      <c r="W80" s="92">
        <v>0</v>
      </c>
      <c r="X80" s="92">
        <v>0</v>
      </c>
      <c r="Y80" s="92">
        <v>0</v>
      </c>
      <c r="Z80" s="93" t="s">
        <v>156</v>
      </c>
      <c r="AA80" s="94">
        <f t="shared" si="1"/>
        <v>0</v>
      </c>
      <c r="AC80" s="96"/>
    </row>
    <row r="81" spans="2:29" s="73" customFormat="1" ht="22.15" customHeight="1" x14ac:dyDescent="0.2">
      <c r="B81" s="86" t="s">
        <v>174</v>
      </c>
      <c r="C81" s="87" t="s">
        <v>281</v>
      </c>
      <c r="D81" s="88" t="s">
        <v>303</v>
      </c>
      <c r="E81" s="88" t="s">
        <v>304</v>
      </c>
      <c r="F81" s="89" t="s">
        <v>305</v>
      </c>
      <c r="G81" s="89">
        <v>2016</v>
      </c>
      <c r="H81" s="89">
        <v>90</v>
      </c>
      <c r="I81" s="89">
        <v>1968</v>
      </c>
      <c r="J81" s="88">
        <v>670</v>
      </c>
      <c r="K81" s="89" t="s">
        <v>282</v>
      </c>
      <c r="L81" s="146">
        <v>16125.28</v>
      </c>
      <c r="M81" s="89">
        <v>4</v>
      </c>
      <c r="N81" s="89">
        <v>4</v>
      </c>
      <c r="O81" s="91">
        <v>0</v>
      </c>
      <c r="P81" s="91">
        <v>0</v>
      </c>
      <c r="Q81" s="92">
        <v>0</v>
      </c>
      <c r="R81" s="92">
        <v>0</v>
      </c>
      <c r="S81" s="92">
        <v>0</v>
      </c>
      <c r="T81" s="92">
        <v>0</v>
      </c>
      <c r="U81" s="93" t="s">
        <v>156</v>
      </c>
      <c r="V81" s="93" t="s">
        <v>156</v>
      </c>
      <c r="W81" s="92">
        <v>0</v>
      </c>
      <c r="X81" s="92">
        <v>0</v>
      </c>
      <c r="Y81" s="92">
        <v>0</v>
      </c>
      <c r="Z81" s="93" t="s">
        <v>156</v>
      </c>
      <c r="AA81" s="94">
        <f t="shared" si="1"/>
        <v>0</v>
      </c>
      <c r="AC81" s="97">
        <v>1197</v>
      </c>
    </row>
    <row r="82" spans="2:29" s="73" customFormat="1" ht="22.15" customHeight="1" x14ac:dyDescent="0.2">
      <c r="B82" s="86" t="s">
        <v>178</v>
      </c>
      <c r="C82" s="87" t="s">
        <v>281</v>
      </c>
      <c r="D82" s="88" t="s">
        <v>303</v>
      </c>
      <c r="E82" s="88" t="s">
        <v>306</v>
      </c>
      <c r="F82" s="89" t="s">
        <v>307</v>
      </c>
      <c r="G82" s="89">
        <v>2016</v>
      </c>
      <c r="H82" s="89">
        <v>90</v>
      </c>
      <c r="I82" s="89">
        <v>1968</v>
      </c>
      <c r="J82" s="88">
        <v>670</v>
      </c>
      <c r="K82" s="89" t="s">
        <v>282</v>
      </c>
      <c r="L82" s="146">
        <v>16125.28</v>
      </c>
      <c r="M82" s="89">
        <v>4</v>
      </c>
      <c r="N82" s="89">
        <v>4</v>
      </c>
      <c r="O82" s="91">
        <v>0</v>
      </c>
      <c r="P82" s="91">
        <v>0</v>
      </c>
      <c r="Q82" s="92">
        <v>0</v>
      </c>
      <c r="R82" s="92">
        <v>0</v>
      </c>
      <c r="S82" s="92">
        <v>0</v>
      </c>
      <c r="T82" s="92">
        <v>0</v>
      </c>
      <c r="U82" s="93" t="s">
        <v>156</v>
      </c>
      <c r="V82" s="93" t="s">
        <v>156</v>
      </c>
      <c r="W82" s="92">
        <v>0</v>
      </c>
      <c r="X82" s="92">
        <v>0</v>
      </c>
      <c r="Y82" s="92">
        <v>0</v>
      </c>
      <c r="Z82" s="93" t="s">
        <v>156</v>
      </c>
      <c r="AA82" s="94">
        <f t="shared" si="1"/>
        <v>0</v>
      </c>
      <c r="AC82" s="97">
        <v>1197</v>
      </c>
    </row>
    <row r="83" spans="2:29" s="73" customFormat="1" ht="22.15" customHeight="1" x14ac:dyDescent="0.2">
      <c r="B83" s="86" t="s">
        <v>182</v>
      </c>
      <c r="C83" s="87" t="s">
        <v>281</v>
      </c>
      <c r="D83" s="88" t="s">
        <v>310</v>
      </c>
      <c r="E83" s="88" t="s">
        <v>311</v>
      </c>
      <c r="F83" s="89" t="s">
        <v>312</v>
      </c>
      <c r="G83" s="89">
        <v>2006</v>
      </c>
      <c r="H83" s="100">
        <v>74</v>
      </c>
      <c r="I83" s="89">
        <v>2476</v>
      </c>
      <c r="J83" s="88">
        <v>1250</v>
      </c>
      <c r="K83" s="89" t="s">
        <v>263</v>
      </c>
      <c r="L83" s="146">
        <v>3000</v>
      </c>
      <c r="M83" s="89">
        <v>4</v>
      </c>
      <c r="N83" s="89"/>
      <c r="O83" s="91">
        <v>0</v>
      </c>
      <c r="P83" s="91">
        <v>0</v>
      </c>
      <c r="Q83" s="93" t="s">
        <v>156</v>
      </c>
      <c r="R83" s="93" t="s">
        <v>156</v>
      </c>
      <c r="S83" s="93" t="s">
        <v>156</v>
      </c>
      <c r="T83" s="93" t="s">
        <v>156</v>
      </c>
      <c r="U83" s="93" t="s">
        <v>156</v>
      </c>
      <c r="V83" s="93" t="s">
        <v>156</v>
      </c>
      <c r="W83" s="92">
        <v>0</v>
      </c>
      <c r="X83" s="92">
        <v>0</v>
      </c>
      <c r="Y83" s="92">
        <v>0</v>
      </c>
      <c r="Z83" s="93" t="s">
        <v>156</v>
      </c>
      <c r="AA83" s="94">
        <f t="shared" si="1"/>
        <v>0</v>
      </c>
      <c r="AC83" s="96"/>
    </row>
    <row r="84" spans="2:29" s="161" customFormat="1" ht="22.15" customHeight="1" x14ac:dyDescent="0.2">
      <c r="B84" s="86" t="s">
        <v>185</v>
      </c>
      <c r="C84" s="162" t="s">
        <v>281</v>
      </c>
      <c r="D84" s="99" t="s">
        <v>417</v>
      </c>
      <c r="E84" s="99" t="s">
        <v>418</v>
      </c>
      <c r="F84" s="100" t="s">
        <v>419</v>
      </c>
      <c r="G84" s="100">
        <v>2019</v>
      </c>
      <c r="H84" s="100">
        <v>92</v>
      </c>
      <c r="I84" s="100">
        <v>1395</v>
      </c>
      <c r="J84" s="99">
        <v>654</v>
      </c>
      <c r="K84" s="100" t="s">
        <v>282</v>
      </c>
      <c r="L84" s="146">
        <v>12878.16</v>
      </c>
      <c r="M84" s="100"/>
      <c r="N84" s="100"/>
      <c r="O84" s="91">
        <v>0</v>
      </c>
      <c r="P84" s="91">
        <v>0</v>
      </c>
      <c r="Q84" s="164">
        <v>0</v>
      </c>
      <c r="R84" s="164">
        <v>0</v>
      </c>
      <c r="S84" s="164">
        <v>0</v>
      </c>
      <c r="T84" s="164">
        <v>0</v>
      </c>
      <c r="U84" s="93" t="s">
        <v>156</v>
      </c>
      <c r="V84" s="93" t="s">
        <v>156</v>
      </c>
      <c r="W84" s="92">
        <v>0</v>
      </c>
      <c r="X84" s="92">
        <v>0</v>
      </c>
      <c r="Y84" s="92">
        <v>0</v>
      </c>
      <c r="Z84" s="93" t="s">
        <v>156</v>
      </c>
      <c r="AA84" s="94">
        <f t="shared" si="1"/>
        <v>0</v>
      </c>
      <c r="AC84" s="163"/>
    </row>
    <row r="85" spans="2:29" s="161" customFormat="1" ht="22.15" customHeight="1" x14ac:dyDescent="0.2">
      <c r="B85" s="86" t="s">
        <v>188</v>
      </c>
      <c r="C85" s="162" t="s">
        <v>281</v>
      </c>
      <c r="D85" s="99" t="s">
        <v>420</v>
      </c>
      <c r="E85" s="99" t="s">
        <v>421</v>
      </c>
      <c r="F85" s="100" t="s">
        <v>422</v>
      </c>
      <c r="G85" s="100">
        <v>2019</v>
      </c>
      <c r="H85" s="100">
        <v>92</v>
      </c>
      <c r="I85" s="100">
        <v>1395</v>
      </c>
      <c r="J85" s="99">
        <v>620</v>
      </c>
      <c r="K85" s="100" t="s">
        <v>155</v>
      </c>
      <c r="L85" s="146">
        <v>15392.07</v>
      </c>
      <c r="M85" s="100"/>
      <c r="N85" s="100"/>
      <c r="O85" s="91">
        <v>0</v>
      </c>
      <c r="P85" s="91">
        <v>0</v>
      </c>
      <c r="Q85" s="164">
        <v>0</v>
      </c>
      <c r="R85" s="164">
        <v>0</v>
      </c>
      <c r="S85" s="164">
        <v>0</v>
      </c>
      <c r="T85" s="164">
        <v>0</v>
      </c>
      <c r="U85" s="93" t="s">
        <v>156</v>
      </c>
      <c r="V85" s="93" t="s">
        <v>156</v>
      </c>
      <c r="W85" s="92">
        <v>0</v>
      </c>
      <c r="X85" s="92">
        <v>0</v>
      </c>
      <c r="Y85" s="92">
        <v>0</v>
      </c>
      <c r="Z85" s="93" t="s">
        <v>156</v>
      </c>
      <c r="AA85" s="94">
        <f t="shared" si="1"/>
        <v>0</v>
      </c>
      <c r="AC85" s="163"/>
    </row>
    <row r="86" spans="2:29" s="161" customFormat="1" ht="22.15" customHeight="1" x14ac:dyDescent="0.2">
      <c r="B86" s="86" t="s">
        <v>191</v>
      </c>
      <c r="C86" s="162" t="s">
        <v>281</v>
      </c>
      <c r="D86" s="99" t="s">
        <v>420</v>
      </c>
      <c r="E86" s="99" t="s">
        <v>423</v>
      </c>
      <c r="F86" s="100" t="s">
        <v>424</v>
      </c>
      <c r="G86" s="100">
        <v>2019</v>
      </c>
      <c r="H86" s="100">
        <v>92</v>
      </c>
      <c r="I86" s="100">
        <v>1395</v>
      </c>
      <c r="J86" s="99">
        <v>620</v>
      </c>
      <c r="K86" s="100" t="s">
        <v>155</v>
      </c>
      <c r="L86" s="146">
        <v>15392.07</v>
      </c>
      <c r="M86" s="100"/>
      <c r="N86" s="100"/>
      <c r="O86" s="91">
        <v>0</v>
      </c>
      <c r="P86" s="91">
        <v>0</v>
      </c>
      <c r="Q86" s="164">
        <v>0</v>
      </c>
      <c r="R86" s="164">
        <v>0</v>
      </c>
      <c r="S86" s="164">
        <v>0</v>
      </c>
      <c r="T86" s="164">
        <v>0</v>
      </c>
      <c r="U86" s="93" t="s">
        <v>156</v>
      </c>
      <c r="V86" s="93" t="s">
        <v>156</v>
      </c>
      <c r="W86" s="92">
        <v>0</v>
      </c>
      <c r="X86" s="92">
        <v>0</v>
      </c>
      <c r="Y86" s="92">
        <v>0</v>
      </c>
      <c r="Z86" s="93" t="s">
        <v>156</v>
      </c>
      <c r="AA86" s="94">
        <f t="shared" si="1"/>
        <v>0</v>
      </c>
      <c r="AC86" s="163"/>
    </row>
    <row r="87" spans="2:29" s="73" customFormat="1" ht="22.15" customHeight="1" x14ac:dyDescent="0.2">
      <c r="B87" s="86" t="s">
        <v>195</v>
      </c>
      <c r="C87" s="87" t="s">
        <v>281</v>
      </c>
      <c r="D87" s="88" t="s">
        <v>425</v>
      </c>
      <c r="E87" s="88" t="s">
        <v>313</v>
      </c>
      <c r="F87" s="89" t="s">
        <v>314</v>
      </c>
      <c r="G87" s="89">
        <v>2012</v>
      </c>
      <c r="H87" s="89">
        <v>81</v>
      </c>
      <c r="I87" s="89">
        <v>1968</v>
      </c>
      <c r="J87" s="88">
        <v>673</v>
      </c>
      <c r="K87" s="89" t="s">
        <v>282</v>
      </c>
      <c r="L87" s="146">
        <v>16055.83</v>
      </c>
      <c r="M87" s="89">
        <v>3</v>
      </c>
      <c r="N87" s="89">
        <v>3</v>
      </c>
      <c r="O87" s="91">
        <v>0</v>
      </c>
      <c r="P87" s="91">
        <v>0</v>
      </c>
      <c r="Q87" s="164">
        <v>0</v>
      </c>
      <c r="R87" s="164">
        <v>0</v>
      </c>
      <c r="S87" s="164">
        <v>0</v>
      </c>
      <c r="T87" s="164">
        <v>0</v>
      </c>
      <c r="U87" s="93" t="s">
        <v>156</v>
      </c>
      <c r="V87" s="93" t="s">
        <v>156</v>
      </c>
      <c r="W87" s="92">
        <v>0</v>
      </c>
      <c r="X87" s="92">
        <v>0</v>
      </c>
      <c r="Y87" s="92">
        <v>0</v>
      </c>
      <c r="Z87" s="93" t="s">
        <v>156</v>
      </c>
      <c r="AA87" s="94">
        <f t="shared" si="1"/>
        <v>0</v>
      </c>
      <c r="AC87" s="96"/>
    </row>
    <row r="88" spans="2:29" s="73" customFormat="1" ht="22.15" customHeight="1" x14ac:dyDescent="0.2">
      <c r="B88" s="86" t="s">
        <v>196</v>
      </c>
      <c r="C88" s="87" t="s">
        <v>281</v>
      </c>
      <c r="D88" s="88" t="s">
        <v>426</v>
      </c>
      <c r="E88" s="88" t="s">
        <v>315</v>
      </c>
      <c r="F88" s="89" t="s">
        <v>316</v>
      </c>
      <c r="G88" s="89">
        <v>2012</v>
      </c>
      <c r="H88" s="89">
        <v>81</v>
      </c>
      <c r="I88" s="89">
        <v>1968</v>
      </c>
      <c r="J88" s="88">
        <v>673</v>
      </c>
      <c r="K88" s="89" t="s">
        <v>282</v>
      </c>
      <c r="L88" s="146">
        <v>16055.83</v>
      </c>
      <c r="M88" s="89">
        <v>7</v>
      </c>
      <c r="N88" s="89">
        <v>11</v>
      </c>
      <c r="O88" s="91">
        <v>0</v>
      </c>
      <c r="P88" s="91">
        <v>0</v>
      </c>
      <c r="Q88" s="164">
        <v>0</v>
      </c>
      <c r="R88" s="164">
        <v>0</v>
      </c>
      <c r="S88" s="164">
        <v>0</v>
      </c>
      <c r="T88" s="164">
        <v>0</v>
      </c>
      <c r="U88" s="93" t="s">
        <v>156</v>
      </c>
      <c r="V88" s="93" t="s">
        <v>156</v>
      </c>
      <c r="W88" s="92">
        <v>0</v>
      </c>
      <c r="X88" s="92">
        <v>0</v>
      </c>
      <c r="Y88" s="92">
        <v>0</v>
      </c>
      <c r="Z88" s="93" t="s">
        <v>156</v>
      </c>
      <c r="AA88" s="94">
        <f t="shared" si="1"/>
        <v>0</v>
      </c>
      <c r="AC88" s="96"/>
    </row>
    <row r="89" spans="2:29" s="73" customFormat="1" ht="22.15" customHeight="1" x14ac:dyDescent="0.2">
      <c r="B89" s="86" t="s">
        <v>198</v>
      </c>
      <c r="C89" s="87" t="s">
        <v>281</v>
      </c>
      <c r="D89" s="88" t="s">
        <v>427</v>
      </c>
      <c r="E89" s="88" t="s">
        <v>317</v>
      </c>
      <c r="F89" s="89" t="s">
        <v>318</v>
      </c>
      <c r="G89" s="89">
        <v>2012</v>
      </c>
      <c r="H89" s="89">
        <v>81</v>
      </c>
      <c r="I89" s="89">
        <v>1968</v>
      </c>
      <c r="J89" s="88">
        <v>673</v>
      </c>
      <c r="K89" s="89" t="s">
        <v>282</v>
      </c>
      <c r="L89" s="146">
        <v>16055.83</v>
      </c>
      <c r="M89" s="89">
        <v>3</v>
      </c>
      <c r="N89" s="89"/>
      <c r="O89" s="91">
        <v>0</v>
      </c>
      <c r="P89" s="91">
        <v>0</v>
      </c>
      <c r="Q89" s="93" t="s">
        <v>156</v>
      </c>
      <c r="R89" s="93" t="s">
        <v>156</v>
      </c>
      <c r="S89" s="93" t="s">
        <v>156</v>
      </c>
      <c r="T89" s="93" t="s">
        <v>156</v>
      </c>
      <c r="U89" s="93" t="s">
        <v>156</v>
      </c>
      <c r="V89" s="93" t="s">
        <v>156</v>
      </c>
      <c r="W89" s="92">
        <v>0</v>
      </c>
      <c r="X89" s="92">
        <v>0</v>
      </c>
      <c r="Y89" s="92">
        <v>0</v>
      </c>
      <c r="Z89" s="93" t="s">
        <v>156</v>
      </c>
      <c r="AA89" s="94">
        <f t="shared" si="1"/>
        <v>0</v>
      </c>
      <c r="AC89" s="96"/>
    </row>
    <row r="90" spans="2:29" s="73" customFormat="1" ht="22.15" customHeight="1" x14ac:dyDescent="0.2">
      <c r="B90" s="86" t="s">
        <v>202</v>
      </c>
      <c r="C90" s="87" t="s">
        <v>281</v>
      </c>
      <c r="D90" s="99" t="s">
        <v>428</v>
      </c>
      <c r="E90" s="88" t="s">
        <v>319</v>
      </c>
      <c r="F90" s="89" t="s">
        <v>320</v>
      </c>
      <c r="G90" s="89">
        <v>2014</v>
      </c>
      <c r="H90" s="89">
        <v>103</v>
      </c>
      <c r="I90" s="89">
        <v>1968</v>
      </c>
      <c r="J90" s="88">
        <v>769</v>
      </c>
      <c r="K90" s="89" t="s">
        <v>282</v>
      </c>
      <c r="L90" s="146">
        <v>22868.16</v>
      </c>
      <c r="M90" s="89">
        <v>3</v>
      </c>
      <c r="N90" s="89">
        <v>3</v>
      </c>
      <c r="O90" s="91">
        <v>0</v>
      </c>
      <c r="P90" s="91">
        <v>0</v>
      </c>
      <c r="Q90" s="92">
        <v>0</v>
      </c>
      <c r="R90" s="92">
        <v>0</v>
      </c>
      <c r="S90" s="92">
        <v>0</v>
      </c>
      <c r="T90" s="92">
        <v>0</v>
      </c>
      <c r="U90" s="93" t="s">
        <v>156</v>
      </c>
      <c r="V90" s="93" t="s">
        <v>156</v>
      </c>
      <c r="W90" s="92">
        <v>0</v>
      </c>
      <c r="X90" s="92">
        <v>0</v>
      </c>
      <c r="Y90" s="92">
        <v>0</v>
      </c>
      <c r="Z90" s="93" t="s">
        <v>156</v>
      </c>
      <c r="AA90" s="94">
        <f t="shared" si="1"/>
        <v>0</v>
      </c>
      <c r="AC90" s="96"/>
    </row>
    <row r="91" spans="2:29" s="73" customFormat="1" ht="22.15" customHeight="1" x14ac:dyDescent="0.2">
      <c r="B91" s="86" t="s">
        <v>206</v>
      </c>
      <c r="C91" s="87" t="s">
        <v>281</v>
      </c>
      <c r="D91" s="99" t="s">
        <v>303</v>
      </c>
      <c r="E91" s="99" t="s">
        <v>321</v>
      </c>
      <c r="F91" s="100" t="s">
        <v>322</v>
      </c>
      <c r="G91" s="100">
        <v>2017</v>
      </c>
      <c r="H91" s="100">
        <v>90</v>
      </c>
      <c r="I91" s="100">
        <v>1968</v>
      </c>
      <c r="J91" s="99">
        <v>671</v>
      </c>
      <c r="K91" s="100" t="s">
        <v>282</v>
      </c>
      <c r="L91" s="146">
        <v>16080.55</v>
      </c>
      <c r="M91" s="100">
        <v>5</v>
      </c>
      <c r="N91" s="100">
        <v>5</v>
      </c>
      <c r="O91" s="91">
        <v>0</v>
      </c>
      <c r="P91" s="91">
        <v>0</v>
      </c>
      <c r="Q91" s="92">
        <v>0</v>
      </c>
      <c r="R91" s="92">
        <v>0</v>
      </c>
      <c r="S91" s="92">
        <v>0</v>
      </c>
      <c r="T91" s="92">
        <v>0</v>
      </c>
      <c r="U91" s="93" t="s">
        <v>156</v>
      </c>
      <c r="V91" s="93" t="s">
        <v>156</v>
      </c>
      <c r="W91" s="92">
        <v>0</v>
      </c>
      <c r="X91" s="92">
        <v>0</v>
      </c>
      <c r="Y91" s="92">
        <v>0</v>
      </c>
      <c r="Z91" s="93" t="s">
        <v>156</v>
      </c>
      <c r="AA91" s="94">
        <f t="shared" si="1"/>
        <v>0</v>
      </c>
      <c r="AC91" s="101">
        <v>1193</v>
      </c>
    </row>
    <row r="92" spans="2:29" s="73" customFormat="1" ht="22.15" customHeight="1" x14ac:dyDescent="0.2">
      <c r="B92" s="86" t="s">
        <v>210</v>
      </c>
      <c r="C92" s="87" t="s">
        <v>281</v>
      </c>
      <c r="D92" s="99" t="s">
        <v>303</v>
      </c>
      <c r="E92" s="99" t="s">
        <v>323</v>
      </c>
      <c r="F92" s="100" t="s">
        <v>324</v>
      </c>
      <c r="G92" s="100">
        <v>2017</v>
      </c>
      <c r="H92" s="100">
        <v>90</v>
      </c>
      <c r="I92" s="100">
        <v>1968</v>
      </c>
      <c r="J92" s="99">
        <v>671</v>
      </c>
      <c r="K92" s="100" t="s">
        <v>282</v>
      </c>
      <c r="L92" s="146">
        <v>16080.55</v>
      </c>
      <c r="M92" s="100">
        <v>5</v>
      </c>
      <c r="N92" s="100">
        <v>8</v>
      </c>
      <c r="O92" s="91">
        <v>0</v>
      </c>
      <c r="P92" s="91">
        <v>0</v>
      </c>
      <c r="Q92" s="92">
        <v>0</v>
      </c>
      <c r="R92" s="92">
        <v>0</v>
      </c>
      <c r="S92" s="92">
        <v>0</v>
      </c>
      <c r="T92" s="92">
        <v>0</v>
      </c>
      <c r="U92" s="93" t="s">
        <v>156</v>
      </c>
      <c r="V92" s="93" t="s">
        <v>156</v>
      </c>
      <c r="W92" s="92">
        <v>0</v>
      </c>
      <c r="X92" s="92">
        <v>0</v>
      </c>
      <c r="Y92" s="92">
        <v>0</v>
      </c>
      <c r="Z92" s="93" t="s">
        <v>156</v>
      </c>
      <c r="AA92" s="94">
        <f t="shared" si="1"/>
        <v>0</v>
      </c>
      <c r="AC92" s="101">
        <v>1193</v>
      </c>
    </row>
    <row r="93" spans="2:29" s="73" customFormat="1" ht="22.15" customHeight="1" x14ac:dyDescent="0.2">
      <c r="B93" s="86" t="s">
        <v>213</v>
      </c>
      <c r="C93" s="87" t="s">
        <v>281</v>
      </c>
      <c r="D93" s="88" t="s">
        <v>327</v>
      </c>
      <c r="E93" s="88" t="s">
        <v>328</v>
      </c>
      <c r="F93" s="89" t="s">
        <v>329</v>
      </c>
      <c r="G93" s="89">
        <v>1998</v>
      </c>
      <c r="H93" s="100">
        <v>180</v>
      </c>
      <c r="I93" s="89">
        <v>10964</v>
      </c>
      <c r="J93" s="88">
        <v>9460</v>
      </c>
      <c r="K93" s="89" t="s">
        <v>263</v>
      </c>
      <c r="L93" s="146">
        <v>51777</v>
      </c>
      <c r="M93" s="89">
        <v>7</v>
      </c>
      <c r="N93" s="89"/>
      <c r="O93" s="91">
        <v>0</v>
      </c>
      <c r="P93" s="91">
        <v>0</v>
      </c>
      <c r="Q93" s="93" t="s">
        <v>156</v>
      </c>
      <c r="R93" s="93" t="s">
        <v>156</v>
      </c>
      <c r="S93" s="93" t="s">
        <v>156</v>
      </c>
      <c r="T93" s="93" t="s">
        <v>156</v>
      </c>
      <c r="U93" s="93" t="s">
        <v>156</v>
      </c>
      <c r="V93" s="93" t="s">
        <v>156</v>
      </c>
      <c r="W93" s="92">
        <v>0</v>
      </c>
      <c r="X93" s="92">
        <v>0</v>
      </c>
      <c r="Y93" s="92">
        <v>0</v>
      </c>
      <c r="Z93" s="93" t="s">
        <v>156</v>
      </c>
      <c r="AA93" s="94">
        <f t="shared" si="1"/>
        <v>0</v>
      </c>
      <c r="AC93" s="96"/>
    </row>
    <row r="94" spans="2:29" s="73" customFormat="1" ht="22.15" customHeight="1" x14ac:dyDescent="0.2">
      <c r="B94" s="86" t="s">
        <v>216</v>
      </c>
      <c r="C94" s="87" t="s">
        <v>281</v>
      </c>
      <c r="D94" s="88" t="s">
        <v>303</v>
      </c>
      <c r="E94" s="88" t="s">
        <v>330</v>
      </c>
      <c r="F94" s="89" t="s">
        <v>331</v>
      </c>
      <c r="G94" s="89">
        <v>2018</v>
      </c>
      <c r="H94" s="89">
        <v>90</v>
      </c>
      <c r="I94" s="89">
        <v>1968</v>
      </c>
      <c r="J94" s="88">
        <v>682</v>
      </c>
      <c r="K94" s="89" t="s">
        <v>282</v>
      </c>
      <c r="L94" s="146">
        <v>16475.86</v>
      </c>
      <c r="M94" s="89">
        <v>6</v>
      </c>
      <c r="N94" s="89">
        <v>6</v>
      </c>
      <c r="O94" s="91">
        <v>0</v>
      </c>
      <c r="P94" s="91">
        <v>0</v>
      </c>
      <c r="Q94" s="92">
        <v>0</v>
      </c>
      <c r="R94" s="92">
        <v>0</v>
      </c>
      <c r="S94" s="92">
        <v>0</v>
      </c>
      <c r="T94" s="92">
        <v>0</v>
      </c>
      <c r="U94" s="93" t="s">
        <v>156</v>
      </c>
      <c r="V94" s="93" t="s">
        <v>156</v>
      </c>
      <c r="W94" s="92">
        <v>0</v>
      </c>
      <c r="X94" s="92">
        <v>0</v>
      </c>
      <c r="Y94" s="92">
        <v>0</v>
      </c>
      <c r="Z94" s="93" t="s">
        <v>156</v>
      </c>
      <c r="AA94" s="94">
        <f t="shared" si="1"/>
        <v>0</v>
      </c>
      <c r="AC94" s="97">
        <v>1079</v>
      </c>
    </row>
    <row r="95" spans="2:29" s="73" customFormat="1" ht="22.15" customHeight="1" x14ac:dyDescent="0.2">
      <c r="B95" s="86" t="s">
        <v>219</v>
      </c>
      <c r="C95" s="87" t="s">
        <v>281</v>
      </c>
      <c r="D95" s="88" t="s">
        <v>303</v>
      </c>
      <c r="E95" s="88" t="s">
        <v>332</v>
      </c>
      <c r="F95" s="100" t="s">
        <v>429</v>
      </c>
      <c r="G95" s="89">
        <v>2018</v>
      </c>
      <c r="H95" s="89">
        <v>90</v>
      </c>
      <c r="I95" s="89">
        <v>1968</v>
      </c>
      <c r="J95" s="88">
        <v>688</v>
      </c>
      <c r="K95" s="89" t="s">
        <v>282</v>
      </c>
      <c r="L95" s="146">
        <v>16475.86</v>
      </c>
      <c r="M95" s="89">
        <v>6</v>
      </c>
      <c r="N95" s="89">
        <v>6</v>
      </c>
      <c r="O95" s="91">
        <v>0</v>
      </c>
      <c r="P95" s="91">
        <v>0</v>
      </c>
      <c r="Q95" s="92">
        <v>0</v>
      </c>
      <c r="R95" s="92">
        <v>0</v>
      </c>
      <c r="S95" s="92">
        <v>0</v>
      </c>
      <c r="T95" s="92">
        <v>0</v>
      </c>
      <c r="U95" s="93" t="s">
        <v>156</v>
      </c>
      <c r="V95" s="93" t="s">
        <v>156</v>
      </c>
      <c r="W95" s="92">
        <v>0</v>
      </c>
      <c r="X95" s="92">
        <v>0</v>
      </c>
      <c r="Y95" s="92">
        <v>0</v>
      </c>
      <c r="Z95" s="93" t="s">
        <v>156</v>
      </c>
      <c r="AA95" s="94">
        <f t="shared" si="1"/>
        <v>0</v>
      </c>
      <c r="AC95" s="97">
        <v>1079</v>
      </c>
    </row>
    <row r="96" spans="2:29" s="73" customFormat="1" ht="22.15" customHeight="1" x14ac:dyDescent="0.2">
      <c r="B96" s="86" t="s">
        <v>222</v>
      </c>
      <c r="C96" s="87" t="s">
        <v>281</v>
      </c>
      <c r="D96" s="88" t="s">
        <v>303</v>
      </c>
      <c r="E96" s="88" t="s">
        <v>334</v>
      </c>
      <c r="F96" s="100" t="s">
        <v>333</v>
      </c>
      <c r="G96" s="89">
        <v>2018</v>
      </c>
      <c r="H96" s="89">
        <v>90</v>
      </c>
      <c r="I96" s="89">
        <v>1968</v>
      </c>
      <c r="J96" s="88">
        <v>688</v>
      </c>
      <c r="K96" s="89" t="s">
        <v>282</v>
      </c>
      <c r="L96" s="146">
        <v>16475.86</v>
      </c>
      <c r="M96" s="89">
        <v>6</v>
      </c>
      <c r="N96" s="89">
        <v>6</v>
      </c>
      <c r="O96" s="91">
        <v>0</v>
      </c>
      <c r="P96" s="91">
        <v>0</v>
      </c>
      <c r="Q96" s="92">
        <v>0</v>
      </c>
      <c r="R96" s="92">
        <v>0</v>
      </c>
      <c r="S96" s="92">
        <v>0</v>
      </c>
      <c r="T96" s="92">
        <v>0</v>
      </c>
      <c r="U96" s="93" t="s">
        <v>156</v>
      </c>
      <c r="V96" s="93" t="s">
        <v>156</v>
      </c>
      <c r="W96" s="92">
        <v>0</v>
      </c>
      <c r="X96" s="92">
        <v>0</v>
      </c>
      <c r="Y96" s="92">
        <v>0</v>
      </c>
      <c r="Z96" s="93" t="s">
        <v>156</v>
      </c>
      <c r="AA96" s="94">
        <f t="shared" si="1"/>
        <v>0</v>
      </c>
      <c r="AC96" s="97">
        <v>1079</v>
      </c>
    </row>
    <row r="97" spans="2:29" s="161" customFormat="1" ht="22.15" customHeight="1" x14ac:dyDescent="0.2">
      <c r="B97" s="86" t="s">
        <v>226</v>
      </c>
      <c r="C97" s="162" t="s">
        <v>281</v>
      </c>
      <c r="D97" s="99" t="s">
        <v>430</v>
      </c>
      <c r="E97" s="99" t="s">
        <v>431</v>
      </c>
      <c r="F97" s="100" t="s">
        <v>432</v>
      </c>
      <c r="G97" s="100">
        <v>2019</v>
      </c>
      <c r="H97" s="100">
        <v>90</v>
      </c>
      <c r="I97" s="100">
        <v>1968</v>
      </c>
      <c r="J97" s="99">
        <v>589</v>
      </c>
      <c r="K97" s="100" t="s">
        <v>155</v>
      </c>
      <c r="L97" s="146">
        <v>19597.75</v>
      </c>
      <c r="M97" s="100"/>
      <c r="N97" s="100"/>
      <c r="O97" s="91">
        <v>0</v>
      </c>
      <c r="P97" s="91">
        <v>0</v>
      </c>
      <c r="Q97" s="92">
        <v>0</v>
      </c>
      <c r="R97" s="92">
        <v>0</v>
      </c>
      <c r="S97" s="92">
        <v>0</v>
      </c>
      <c r="T97" s="92">
        <v>0</v>
      </c>
      <c r="U97" s="93" t="s">
        <v>156</v>
      </c>
      <c r="V97" s="93" t="s">
        <v>156</v>
      </c>
      <c r="W97" s="92">
        <v>0</v>
      </c>
      <c r="X97" s="92">
        <v>0</v>
      </c>
      <c r="Y97" s="92">
        <v>0</v>
      </c>
      <c r="Z97" s="93" t="s">
        <v>156</v>
      </c>
      <c r="AA97" s="94">
        <f t="shared" si="1"/>
        <v>0</v>
      </c>
      <c r="AC97" s="101"/>
    </row>
    <row r="98" spans="2:29" s="73" customFormat="1" ht="22.15" customHeight="1" x14ac:dyDescent="0.2">
      <c r="B98" s="86" t="s">
        <v>227</v>
      </c>
      <c r="C98" s="87" t="s">
        <v>281</v>
      </c>
      <c r="D98" s="99" t="s">
        <v>433</v>
      </c>
      <c r="E98" s="88" t="s">
        <v>335</v>
      </c>
      <c r="F98" s="89" t="s">
        <v>336</v>
      </c>
      <c r="G98" s="89">
        <v>2005</v>
      </c>
      <c r="H98" s="89">
        <v>92</v>
      </c>
      <c r="I98" s="89">
        <v>2800</v>
      </c>
      <c r="J98" s="88">
        <v>1025</v>
      </c>
      <c r="K98" s="89" t="s">
        <v>302</v>
      </c>
      <c r="L98" s="146">
        <v>25592</v>
      </c>
      <c r="M98" s="89">
        <v>3</v>
      </c>
      <c r="N98" s="89"/>
      <c r="O98" s="91">
        <v>0</v>
      </c>
      <c r="P98" s="91">
        <v>0</v>
      </c>
      <c r="Q98" s="93" t="s">
        <v>156</v>
      </c>
      <c r="R98" s="93" t="s">
        <v>156</v>
      </c>
      <c r="S98" s="93" t="s">
        <v>156</v>
      </c>
      <c r="T98" s="93" t="s">
        <v>156</v>
      </c>
      <c r="U98" s="93" t="s">
        <v>156</v>
      </c>
      <c r="V98" s="93" t="s">
        <v>156</v>
      </c>
      <c r="W98" s="92">
        <v>0</v>
      </c>
      <c r="X98" s="92">
        <v>0</v>
      </c>
      <c r="Y98" s="92">
        <v>0</v>
      </c>
      <c r="Z98" s="93" t="s">
        <v>156</v>
      </c>
      <c r="AA98" s="94">
        <f t="shared" si="1"/>
        <v>0</v>
      </c>
      <c r="AC98" s="96"/>
    </row>
    <row r="99" spans="2:29" s="73" customFormat="1" ht="22.15" customHeight="1" x14ac:dyDescent="0.2">
      <c r="B99" s="86" t="s">
        <v>231</v>
      </c>
      <c r="C99" s="87" t="s">
        <v>281</v>
      </c>
      <c r="D99" s="99" t="s">
        <v>434</v>
      </c>
      <c r="E99" s="88" t="s">
        <v>337</v>
      </c>
      <c r="F99" s="89" t="s">
        <v>338</v>
      </c>
      <c r="G99" s="89">
        <v>2011</v>
      </c>
      <c r="H99" s="89">
        <v>105</v>
      </c>
      <c r="I99" s="89">
        <v>2500</v>
      </c>
      <c r="J99" s="88">
        <v>1065</v>
      </c>
      <c r="K99" s="89" t="s">
        <v>155</v>
      </c>
      <c r="L99" s="146">
        <v>24270</v>
      </c>
      <c r="M99" s="89">
        <v>3</v>
      </c>
      <c r="N99" s="89">
        <v>1</v>
      </c>
      <c r="O99" s="91">
        <v>0</v>
      </c>
      <c r="P99" s="91">
        <v>0</v>
      </c>
      <c r="Q99" s="92">
        <v>0</v>
      </c>
      <c r="R99" s="92">
        <v>0</v>
      </c>
      <c r="S99" s="93" t="s">
        <v>156</v>
      </c>
      <c r="T99" s="93" t="s">
        <v>156</v>
      </c>
      <c r="U99" s="93" t="s">
        <v>156</v>
      </c>
      <c r="V99" s="93" t="s">
        <v>156</v>
      </c>
      <c r="W99" s="92">
        <v>0</v>
      </c>
      <c r="X99" s="92">
        <v>0</v>
      </c>
      <c r="Y99" s="92">
        <v>0</v>
      </c>
      <c r="Z99" s="93" t="s">
        <v>156</v>
      </c>
      <c r="AA99" s="94">
        <f t="shared" si="1"/>
        <v>0</v>
      </c>
      <c r="AC99" s="96"/>
    </row>
    <row r="100" spans="2:29" s="73" customFormat="1" ht="22.15" customHeight="1" x14ac:dyDescent="0.2">
      <c r="B100" s="86" t="s">
        <v>235</v>
      </c>
      <c r="C100" s="87" t="s">
        <v>281</v>
      </c>
      <c r="D100" s="88" t="s">
        <v>339</v>
      </c>
      <c r="E100" s="88" t="s">
        <v>340</v>
      </c>
      <c r="F100" s="89" t="s">
        <v>341</v>
      </c>
      <c r="G100" s="89">
        <v>2009</v>
      </c>
      <c r="H100" s="100">
        <v>55</v>
      </c>
      <c r="I100" s="89">
        <v>1560</v>
      </c>
      <c r="J100" s="88">
        <v>725</v>
      </c>
      <c r="K100" s="89" t="s">
        <v>282</v>
      </c>
      <c r="L100" s="146">
        <v>6876.67</v>
      </c>
      <c r="M100" s="89">
        <v>3</v>
      </c>
      <c r="N100" s="89"/>
      <c r="O100" s="91">
        <v>0</v>
      </c>
      <c r="P100" s="91">
        <v>0</v>
      </c>
      <c r="Q100" s="93" t="s">
        <v>156</v>
      </c>
      <c r="R100" s="93" t="s">
        <v>156</v>
      </c>
      <c r="S100" s="93" t="s">
        <v>156</v>
      </c>
      <c r="T100" s="93" t="s">
        <v>156</v>
      </c>
      <c r="U100" s="93" t="s">
        <v>156</v>
      </c>
      <c r="V100" s="93" t="s">
        <v>156</v>
      </c>
      <c r="W100" s="92">
        <v>0</v>
      </c>
      <c r="X100" s="92">
        <v>0</v>
      </c>
      <c r="Y100" s="92">
        <v>0</v>
      </c>
      <c r="Z100" s="93" t="s">
        <v>156</v>
      </c>
      <c r="AA100" s="94">
        <f t="shared" si="1"/>
        <v>0</v>
      </c>
      <c r="AC100" s="96"/>
    </row>
    <row r="101" spans="2:29" s="73" customFormat="1" ht="22.15" customHeight="1" x14ac:dyDescent="0.2">
      <c r="B101" s="86" t="s">
        <v>239</v>
      </c>
      <c r="C101" s="87" t="s">
        <v>281</v>
      </c>
      <c r="D101" s="99" t="s">
        <v>435</v>
      </c>
      <c r="E101" s="88" t="s">
        <v>342</v>
      </c>
      <c r="F101" s="89" t="s">
        <v>343</v>
      </c>
      <c r="G101" s="89">
        <v>2002</v>
      </c>
      <c r="H101" s="89">
        <v>55</v>
      </c>
      <c r="I101" s="89">
        <v>1390</v>
      </c>
      <c r="J101" s="88">
        <v>620</v>
      </c>
      <c r="K101" s="100" t="s">
        <v>282</v>
      </c>
      <c r="L101" s="146">
        <v>11847</v>
      </c>
      <c r="M101" s="89">
        <v>3</v>
      </c>
      <c r="N101" s="89">
        <v>3</v>
      </c>
      <c r="O101" s="91">
        <v>0</v>
      </c>
      <c r="P101" s="91">
        <v>0</v>
      </c>
      <c r="Q101" s="92">
        <v>0</v>
      </c>
      <c r="R101" s="93" t="s">
        <v>156</v>
      </c>
      <c r="S101" s="93" t="s">
        <v>156</v>
      </c>
      <c r="T101" s="93" t="s">
        <v>156</v>
      </c>
      <c r="U101" s="93" t="s">
        <v>156</v>
      </c>
      <c r="V101" s="93" t="s">
        <v>156</v>
      </c>
      <c r="W101" s="92">
        <v>0</v>
      </c>
      <c r="X101" s="92">
        <v>0</v>
      </c>
      <c r="Y101" s="92">
        <v>0</v>
      </c>
      <c r="Z101" s="93" t="s">
        <v>156</v>
      </c>
      <c r="AA101" s="94">
        <f t="shared" si="1"/>
        <v>0</v>
      </c>
      <c r="AC101" s="96"/>
    </row>
    <row r="102" spans="2:29" s="73" customFormat="1" ht="22.15" customHeight="1" x14ac:dyDescent="0.2">
      <c r="B102" s="86" t="s">
        <v>243</v>
      </c>
      <c r="C102" s="87" t="s">
        <v>281</v>
      </c>
      <c r="D102" s="99" t="s">
        <v>436</v>
      </c>
      <c r="E102" s="88" t="s">
        <v>344</v>
      </c>
      <c r="F102" s="89" t="s">
        <v>345</v>
      </c>
      <c r="G102" s="89">
        <v>2012</v>
      </c>
      <c r="H102" s="89">
        <v>103</v>
      </c>
      <c r="I102" s="89">
        <v>1968</v>
      </c>
      <c r="J102" s="88">
        <v>865</v>
      </c>
      <c r="K102" s="89" t="s">
        <v>346</v>
      </c>
      <c r="L102" s="146">
        <v>30999</v>
      </c>
      <c r="M102" s="89">
        <v>3</v>
      </c>
      <c r="N102" s="89"/>
      <c r="O102" s="91">
        <v>0</v>
      </c>
      <c r="P102" s="91">
        <v>0</v>
      </c>
      <c r="Q102" s="93" t="s">
        <v>156</v>
      </c>
      <c r="R102" s="93" t="s">
        <v>156</v>
      </c>
      <c r="S102" s="93" t="s">
        <v>156</v>
      </c>
      <c r="T102" s="93" t="s">
        <v>156</v>
      </c>
      <c r="U102" s="93" t="s">
        <v>156</v>
      </c>
      <c r="V102" s="93" t="s">
        <v>156</v>
      </c>
      <c r="W102" s="92">
        <v>0</v>
      </c>
      <c r="X102" s="92">
        <v>0</v>
      </c>
      <c r="Y102" s="92">
        <v>0</v>
      </c>
      <c r="Z102" s="93" t="s">
        <v>156</v>
      </c>
      <c r="AA102" s="94">
        <f t="shared" si="1"/>
        <v>0</v>
      </c>
      <c r="AC102" s="96"/>
    </row>
    <row r="103" spans="2:29" s="73" customFormat="1" ht="22.15" customHeight="1" x14ac:dyDescent="0.2">
      <c r="B103" s="86" t="s">
        <v>246</v>
      </c>
      <c r="C103" s="87" t="s">
        <v>281</v>
      </c>
      <c r="D103" s="99" t="s">
        <v>436</v>
      </c>
      <c r="E103" s="88" t="s">
        <v>347</v>
      </c>
      <c r="F103" s="89" t="s">
        <v>348</v>
      </c>
      <c r="G103" s="89">
        <v>2012</v>
      </c>
      <c r="H103" s="89">
        <v>103</v>
      </c>
      <c r="I103" s="89">
        <v>1968</v>
      </c>
      <c r="J103" s="88">
        <v>865</v>
      </c>
      <c r="K103" s="89" t="s">
        <v>346</v>
      </c>
      <c r="L103" s="146">
        <v>30999</v>
      </c>
      <c r="M103" s="89">
        <v>3</v>
      </c>
      <c r="N103" s="89"/>
      <c r="O103" s="91">
        <v>0</v>
      </c>
      <c r="P103" s="91">
        <v>0</v>
      </c>
      <c r="Q103" s="93" t="s">
        <v>156</v>
      </c>
      <c r="R103" s="93" t="s">
        <v>156</v>
      </c>
      <c r="S103" s="93" t="s">
        <v>156</v>
      </c>
      <c r="T103" s="93" t="s">
        <v>156</v>
      </c>
      <c r="U103" s="93" t="s">
        <v>156</v>
      </c>
      <c r="V103" s="93" t="s">
        <v>156</v>
      </c>
      <c r="W103" s="92">
        <v>0</v>
      </c>
      <c r="X103" s="92">
        <v>0</v>
      </c>
      <c r="Y103" s="92">
        <v>0</v>
      </c>
      <c r="Z103" s="93" t="s">
        <v>156</v>
      </c>
      <c r="AA103" s="94">
        <f t="shared" si="1"/>
        <v>0</v>
      </c>
      <c r="AC103" s="96"/>
    </row>
    <row r="104" spans="2:29" s="73" customFormat="1" ht="22.15" customHeight="1" x14ac:dyDescent="0.2">
      <c r="B104" s="86" t="s">
        <v>249</v>
      </c>
      <c r="C104" s="87" t="s">
        <v>281</v>
      </c>
      <c r="D104" s="88" t="s">
        <v>349</v>
      </c>
      <c r="E104" s="88" t="s">
        <v>350</v>
      </c>
      <c r="F104" s="89" t="s">
        <v>351</v>
      </c>
      <c r="G104" s="89">
        <v>2018</v>
      </c>
      <c r="H104" s="89">
        <v>110</v>
      </c>
      <c r="I104" s="89">
        <v>1968</v>
      </c>
      <c r="J104" s="99">
        <v>699</v>
      </c>
      <c r="K104" s="89" t="s">
        <v>263</v>
      </c>
      <c r="L104" s="146">
        <v>23246.74</v>
      </c>
      <c r="M104" s="89">
        <v>6</v>
      </c>
      <c r="N104" s="89">
        <v>6</v>
      </c>
      <c r="O104" s="91">
        <v>0</v>
      </c>
      <c r="P104" s="91">
        <v>0</v>
      </c>
      <c r="Q104" s="92">
        <v>0</v>
      </c>
      <c r="R104" s="92">
        <v>0</v>
      </c>
      <c r="S104" s="92">
        <v>0</v>
      </c>
      <c r="T104" s="92">
        <v>0</v>
      </c>
      <c r="U104" s="93" t="s">
        <v>156</v>
      </c>
      <c r="V104" s="93" t="s">
        <v>156</v>
      </c>
      <c r="W104" s="92">
        <v>0</v>
      </c>
      <c r="X104" s="92">
        <v>0</v>
      </c>
      <c r="Y104" s="92">
        <v>0</v>
      </c>
      <c r="Z104" s="93" t="s">
        <v>156</v>
      </c>
      <c r="AA104" s="94">
        <f t="shared" si="1"/>
        <v>0</v>
      </c>
      <c r="AC104" s="97">
        <v>8280.77</v>
      </c>
    </row>
    <row r="105" spans="2:29" ht="22.15" customHeight="1" x14ac:dyDescent="0.25">
      <c r="B105" s="227" t="s">
        <v>352</v>
      </c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102">
        <f>SUM(AA75:AA104)</f>
        <v>0</v>
      </c>
    </row>
    <row r="106" spans="2:29" ht="22.15" customHeight="1" x14ac:dyDescent="0.25"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</row>
    <row r="107" spans="2:29" ht="22.15" customHeight="1" x14ac:dyDescent="0.25">
      <c r="B107" s="222" t="s">
        <v>353</v>
      </c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  <c r="AA107" s="224"/>
    </row>
    <row r="108" spans="2:29" s="95" customFormat="1" ht="22.15" customHeight="1" x14ac:dyDescent="0.25">
      <c r="B108" s="86" t="s">
        <v>4</v>
      </c>
      <c r="C108" s="87" t="s">
        <v>354</v>
      </c>
      <c r="D108" s="96" t="s">
        <v>355</v>
      </c>
      <c r="E108" s="96" t="s">
        <v>356</v>
      </c>
      <c r="F108" s="103" t="s">
        <v>357</v>
      </c>
      <c r="G108" s="103">
        <v>2005</v>
      </c>
      <c r="H108" s="103">
        <v>58.5</v>
      </c>
      <c r="I108" s="103">
        <v>3908</v>
      </c>
      <c r="J108" s="148">
        <v>1580</v>
      </c>
      <c r="K108" s="100">
        <v>1</v>
      </c>
      <c r="L108" s="146">
        <v>24195</v>
      </c>
      <c r="M108" s="103">
        <v>3</v>
      </c>
      <c r="N108" s="89"/>
      <c r="O108" s="91">
        <v>0</v>
      </c>
      <c r="P108" s="92">
        <v>0</v>
      </c>
      <c r="Q108" s="93" t="s">
        <v>156</v>
      </c>
      <c r="R108" s="93" t="s">
        <v>156</v>
      </c>
      <c r="S108" s="93" t="s">
        <v>156</v>
      </c>
      <c r="T108" s="93" t="s">
        <v>156</v>
      </c>
      <c r="U108" s="93" t="s">
        <v>156</v>
      </c>
      <c r="V108" s="93" t="s">
        <v>156</v>
      </c>
      <c r="W108" s="92">
        <v>0</v>
      </c>
      <c r="X108" s="92">
        <v>0</v>
      </c>
      <c r="Y108" s="92">
        <v>0</v>
      </c>
      <c r="Z108" s="93" t="s">
        <v>156</v>
      </c>
      <c r="AA108" s="94">
        <f>SUM(O108:Z108)</f>
        <v>0</v>
      </c>
    </row>
    <row r="109" spans="2:29" ht="22.15" customHeight="1" x14ac:dyDescent="0.25">
      <c r="B109" s="225" t="s">
        <v>358</v>
      </c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226"/>
      <c r="U109" s="226"/>
      <c r="V109" s="226"/>
      <c r="W109" s="226"/>
      <c r="X109" s="226"/>
      <c r="Y109" s="226"/>
      <c r="Z109" s="226"/>
      <c r="AA109" s="98">
        <f>SUM(AA108:AA108)</f>
        <v>0</v>
      </c>
    </row>
    <row r="110" spans="2:29" ht="22.15" customHeight="1" x14ac:dyDescent="0.25"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</row>
    <row r="111" spans="2:29" ht="22.15" customHeight="1" x14ac:dyDescent="0.25">
      <c r="B111" s="222" t="s">
        <v>359</v>
      </c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  <c r="AA111" s="224"/>
    </row>
    <row r="112" spans="2:29" ht="22.15" customHeight="1" x14ac:dyDescent="0.25">
      <c r="B112" s="104" t="s">
        <v>4</v>
      </c>
      <c r="C112" s="105" t="s">
        <v>360</v>
      </c>
      <c r="D112" s="88" t="s">
        <v>361</v>
      </c>
      <c r="E112" s="99" t="s">
        <v>437</v>
      </c>
      <c r="F112" s="89" t="s">
        <v>362</v>
      </c>
      <c r="G112" s="89">
        <v>2018</v>
      </c>
      <c r="H112" s="106"/>
      <c r="I112" s="106"/>
      <c r="J112" s="107"/>
      <c r="K112" s="154">
        <v>1</v>
      </c>
      <c r="L112" s="108">
        <v>26922</v>
      </c>
      <c r="M112" s="89">
        <v>6</v>
      </c>
      <c r="N112" s="106">
        <v>6</v>
      </c>
      <c r="O112" s="109">
        <v>0</v>
      </c>
      <c r="P112" s="109">
        <v>0</v>
      </c>
      <c r="Q112" s="110">
        <v>0</v>
      </c>
      <c r="R112" s="110">
        <v>0</v>
      </c>
      <c r="S112" s="93" t="s">
        <v>156</v>
      </c>
      <c r="T112" s="93" t="s">
        <v>156</v>
      </c>
      <c r="U112" s="93" t="s">
        <v>156</v>
      </c>
      <c r="V112" s="93" t="s">
        <v>156</v>
      </c>
      <c r="W112" s="93" t="s">
        <v>156</v>
      </c>
      <c r="X112" s="93" t="s">
        <v>156</v>
      </c>
      <c r="Y112" s="93" t="s">
        <v>156</v>
      </c>
      <c r="Z112" s="110">
        <v>0</v>
      </c>
      <c r="AA112" s="94">
        <f t="shared" ref="AA112:AA120" si="2">SUM(O112:Z112)</f>
        <v>0</v>
      </c>
    </row>
    <row r="113" spans="2:29" ht="22.15" customHeight="1" x14ac:dyDescent="0.25">
      <c r="B113" s="104" t="s">
        <v>5</v>
      </c>
      <c r="C113" s="105" t="s">
        <v>360</v>
      </c>
      <c r="D113" s="88" t="s">
        <v>363</v>
      </c>
      <c r="E113" s="88" t="s">
        <v>364</v>
      </c>
      <c r="F113" s="89" t="s">
        <v>365</v>
      </c>
      <c r="G113" s="89">
        <v>2014</v>
      </c>
      <c r="H113" s="154">
        <v>57.7</v>
      </c>
      <c r="I113" s="106">
        <v>1310</v>
      </c>
      <c r="J113" s="99">
        <v>999</v>
      </c>
      <c r="K113" s="106" t="s">
        <v>282</v>
      </c>
      <c r="L113" s="156">
        <v>24980</v>
      </c>
      <c r="M113" s="89">
        <v>3</v>
      </c>
      <c r="N113" s="106">
        <v>11</v>
      </c>
      <c r="O113" s="109">
        <v>0</v>
      </c>
      <c r="P113" s="109">
        <v>0</v>
      </c>
      <c r="Q113" s="110">
        <v>0</v>
      </c>
      <c r="R113" s="110">
        <v>0</v>
      </c>
      <c r="S113" s="110">
        <v>0</v>
      </c>
      <c r="T113" s="110">
        <v>0</v>
      </c>
      <c r="U113" s="93" t="s">
        <v>156</v>
      </c>
      <c r="V113" s="93" t="s">
        <v>156</v>
      </c>
      <c r="W113" s="93" t="s">
        <v>156</v>
      </c>
      <c r="X113" s="93" t="s">
        <v>156</v>
      </c>
      <c r="Y113" s="93" t="s">
        <v>156</v>
      </c>
      <c r="Z113" s="93" t="s">
        <v>156</v>
      </c>
      <c r="AA113" s="94">
        <f t="shared" si="2"/>
        <v>0</v>
      </c>
    </row>
    <row r="114" spans="2:29" s="147" customFormat="1" ht="22.15" customHeight="1" x14ac:dyDescent="0.25">
      <c r="B114" s="104" t="s">
        <v>6</v>
      </c>
      <c r="C114" s="159" t="s">
        <v>360</v>
      </c>
      <c r="D114" s="99" t="s">
        <v>438</v>
      </c>
      <c r="E114" s="99" t="s">
        <v>439</v>
      </c>
      <c r="F114" s="100" t="s">
        <v>440</v>
      </c>
      <c r="G114" s="100">
        <v>2019</v>
      </c>
      <c r="H114" s="154">
        <v>130</v>
      </c>
      <c r="I114" s="154">
        <v>1968</v>
      </c>
      <c r="J114" s="99">
        <v>1309</v>
      </c>
      <c r="K114" s="154" t="s">
        <v>263</v>
      </c>
      <c r="L114" s="156">
        <v>36615.96</v>
      </c>
      <c r="M114" s="100"/>
      <c r="N114" s="154"/>
      <c r="O114" s="109">
        <v>0</v>
      </c>
      <c r="P114" s="109">
        <v>0</v>
      </c>
      <c r="Q114" s="110">
        <v>0</v>
      </c>
      <c r="R114" s="110">
        <v>0</v>
      </c>
      <c r="S114" s="110">
        <v>0</v>
      </c>
      <c r="T114" s="110">
        <v>0</v>
      </c>
      <c r="U114" s="93" t="s">
        <v>156</v>
      </c>
      <c r="V114" s="93" t="s">
        <v>156</v>
      </c>
      <c r="W114" s="93" t="s">
        <v>156</v>
      </c>
      <c r="X114" s="93" t="s">
        <v>156</v>
      </c>
      <c r="Y114" s="93" t="s">
        <v>156</v>
      </c>
      <c r="Z114" s="160">
        <v>0</v>
      </c>
      <c r="AA114" s="94">
        <f t="shared" si="2"/>
        <v>0</v>
      </c>
    </row>
    <row r="115" spans="2:29" s="147" customFormat="1" ht="22.15" customHeight="1" x14ac:dyDescent="0.25">
      <c r="B115" s="104" t="s">
        <v>72</v>
      </c>
      <c r="C115" s="159" t="s">
        <v>360</v>
      </c>
      <c r="D115" s="99" t="s">
        <v>441</v>
      </c>
      <c r="E115" s="99" t="s">
        <v>288</v>
      </c>
      <c r="F115" s="100" t="s">
        <v>442</v>
      </c>
      <c r="G115" s="100">
        <v>2016</v>
      </c>
      <c r="H115" s="100">
        <v>235</v>
      </c>
      <c r="I115" s="100">
        <v>9291</v>
      </c>
      <c r="J115" s="99">
        <v>11455</v>
      </c>
      <c r="K115" s="100" t="s">
        <v>263</v>
      </c>
      <c r="L115" s="146">
        <v>109800</v>
      </c>
      <c r="M115" s="100"/>
      <c r="N115" s="154"/>
      <c r="O115" s="109">
        <v>0</v>
      </c>
      <c r="P115" s="109">
        <v>0</v>
      </c>
      <c r="Q115" s="110">
        <v>0</v>
      </c>
      <c r="R115" s="110">
        <v>0</v>
      </c>
      <c r="S115" s="110">
        <v>0</v>
      </c>
      <c r="T115" s="110">
        <v>0</v>
      </c>
      <c r="U115" s="93" t="s">
        <v>156</v>
      </c>
      <c r="V115" s="93" t="s">
        <v>156</v>
      </c>
      <c r="W115" s="93" t="s">
        <v>156</v>
      </c>
      <c r="X115" s="93" t="s">
        <v>156</v>
      </c>
      <c r="Y115" s="93" t="s">
        <v>156</v>
      </c>
      <c r="Z115" s="160">
        <v>0</v>
      </c>
      <c r="AA115" s="94">
        <f t="shared" si="2"/>
        <v>0</v>
      </c>
    </row>
    <row r="116" spans="2:29" s="147" customFormat="1" ht="22.15" customHeight="1" x14ac:dyDescent="0.25">
      <c r="B116" s="104" t="s">
        <v>167</v>
      </c>
      <c r="C116" s="159" t="s">
        <v>360</v>
      </c>
      <c r="D116" s="99" t="s">
        <v>443</v>
      </c>
      <c r="E116" s="99" t="s">
        <v>325</v>
      </c>
      <c r="F116" s="100" t="s">
        <v>326</v>
      </c>
      <c r="G116" s="100">
        <v>2008</v>
      </c>
      <c r="H116" s="100">
        <v>110</v>
      </c>
      <c r="I116" s="100">
        <v>2148</v>
      </c>
      <c r="J116" s="99">
        <v>145</v>
      </c>
      <c r="K116" s="100" t="s">
        <v>263</v>
      </c>
      <c r="L116" s="146">
        <v>240223</v>
      </c>
      <c r="M116" s="100"/>
      <c r="N116" s="154"/>
      <c r="O116" s="109">
        <v>0</v>
      </c>
      <c r="P116" s="109">
        <v>0</v>
      </c>
      <c r="Q116" s="110">
        <v>0</v>
      </c>
      <c r="R116" s="110">
        <v>0</v>
      </c>
      <c r="S116" s="110">
        <v>0</v>
      </c>
      <c r="T116" s="110">
        <v>0</v>
      </c>
      <c r="U116" s="93" t="s">
        <v>156</v>
      </c>
      <c r="V116" s="93" t="s">
        <v>156</v>
      </c>
      <c r="W116" s="93" t="s">
        <v>156</v>
      </c>
      <c r="X116" s="93" t="s">
        <v>156</v>
      </c>
      <c r="Y116" s="93" t="s">
        <v>156</v>
      </c>
      <c r="Z116" s="93" t="s">
        <v>156</v>
      </c>
      <c r="AA116" s="94">
        <f t="shared" si="2"/>
        <v>0</v>
      </c>
    </row>
    <row r="117" spans="2:29" ht="22.15" customHeight="1" x14ac:dyDescent="0.25">
      <c r="B117" s="104" t="s">
        <v>171</v>
      </c>
      <c r="C117" s="105" t="s">
        <v>360</v>
      </c>
      <c r="D117" s="88" t="s">
        <v>366</v>
      </c>
      <c r="E117" s="88" t="s">
        <v>367</v>
      </c>
      <c r="F117" s="89" t="s">
        <v>368</v>
      </c>
      <c r="G117" s="89">
        <v>2003</v>
      </c>
      <c r="H117" s="157">
        <v>279</v>
      </c>
      <c r="I117" s="157">
        <v>12882</v>
      </c>
      <c r="J117" s="158">
        <v>4300</v>
      </c>
      <c r="K117" s="157" t="s">
        <v>282</v>
      </c>
      <c r="L117" s="153">
        <v>170949</v>
      </c>
      <c r="M117" s="111">
        <v>3</v>
      </c>
      <c r="N117" s="111"/>
      <c r="O117" s="109">
        <v>0</v>
      </c>
      <c r="P117" s="109">
        <v>0</v>
      </c>
      <c r="Q117" s="93" t="s">
        <v>156</v>
      </c>
      <c r="R117" s="93" t="s">
        <v>156</v>
      </c>
      <c r="S117" s="93" t="s">
        <v>156</v>
      </c>
      <c r="T117" s="93" t="s">
        <v>156</v>
      </c>
      <c r="U117" s="93" t="s">
        <v>156</v>
      </c>
      <c r="V117" s="93" t="s">
        <v>156</v>
      </c>
      <c r="W117" s="93" t="s">
        <v>156</v>
      </c>
      <c r="X117" s="93" t="s">
        <v>156</v>
      </c>
      <c r="Y117" s="93" t="s">
        <v>156</v>
      </c>
      <c r="Z117" s="93" t="s">
        <v>156</v>
      </c>
      <c r="AA117" s="94">
        <f t="shared" si="2"/>
        <v>0</v>
      </c>
    </row>
    <row r="118" spans="2:29" ht="22.15" customHeight="1" x14ac:dyDescent="0.25">
      <c r="B118" s="104" t="s">
        <v>174</v>
      </c>
      <c r="C118" s="105" t="s">
        <v>360</v>
      </c>
      <c r="D118" s="99" t="s">
        <v>444</v>
      </c>
      <c r="E118" s="88" t="s">
        <v>369</v>
      </c>
      <c r="F118" s="89" t="s">
        <v>370</v>
      </c>
      <c r="G118" s="89">
        <v>2014</v>
      </c>
      <c r="H118" s="154">
        <v>82</v>
      </c>
      <c r="I118" s="154"/>
      <c r="J118" s="155"/>
      <c r="K118" s="154">
        <v>1</v>
      </c>
      <c r="L118" s="156">
        <v>80750</v>
      </c>
      <c r="M118" s="89">
        <v>3</v>
      </c>
      <c r="N118" s="106"/>
      <c r="O118" s="109">
        <v>0</v>
      </c>
      <c r="P118" s="109">
        <v>0</v>
      </c>
      <c r="Q118" s="93" t="s">
        <v>156</v>
      </c>
      <c r="R118" s="93" t="s">
        <v>156</v>
      </c>
      <c r="S118" s="93" t="s">
        <v>156</v>
      </c>
      <c r="T118" s="93" t="s">
        <v>156</v>
      </c>
      <c r="U118" s="93" t="s">
        <v>156</v>
      </c>
      <c r="V118" s="93" t="s">
        <v>156</v>
      </c>
      <c r="W118" s="93" t="s">
        <v>156</v>
      </c>
      <c r="X118" s="93" t="s">
        <v>156</v>
      </c>
      <c r="Y118" s="93" t="s">
        <v>156</v>
      </c>
      <c r="Z118" s="93" t="s">
        <v>156</v>
      </c>
      <c r="AA118" s="94">
        <f t="shared" si="2"/>
        <v>0</v>
      </c>
    </row>
    <row r="119" spans="2:29" ht="22.15" customHeight="1" x14ac:dyDescent="0.25">
      <c r="B119" s="104" t="s">
        <v>178</v>
      </c>
      <c r="C119" s="105" t="s">
        <v>360</v>
      </c>
      <c r="D119" s="88" t="s">
        <v>371</v>
      </c>
      <c r="E119" s="88" t="s">
        <v>372</v>
      </c>
      <c r="F119" s="89" t="s">
        <v>373</v>
      </c>
      <c r="G119" s="89">
        <v>1999</v>
      </c>
      <c r="H119" s="154"/>
      <c r="I119" s="154"/>
      <c r="J119" s="155">
        <v>3000</v>
      </c>
      <c r="K119" s="154">
        <v>1</v>
      </c>
      <c r="L119" s="156">
        <v>21102</v>
      </c>
      <c r="M119" s="89">
        <v>3</v>
      </c>
      <c r="N119" s="106"/>
      <c r="O119" s="109">
        <v>0</v>
      </c>
      <c r="P119" s="109">
        <v>0</v>
      </c>
      <c r="Q119" s="93" t="s">
        <v>156</v>
      </c>
      <c r="R119" s="93" t="s">
        <v>156</v>
      </c>
      <c r="S119" s="93" t="s">
        <v>156</v>
      </c>
      <c r="T119" s="93" t="s">
        <v>156</v>
      </c>
      <c r="U119" s="93" t="s">
        <v>156</v>
      </c>
      <c r="V119" s="93" t="s">
        <v>156</v>
      </c>
      <c r="W119" s="93" t="s">
        <v>156</v>
      </c>
      <c r="X119" s="93" t="s">
        <v>156</v>
      </c>
      <c r="Y119" s="93" t="s">
        <v>156</v>
      </c>
      <c r="Z119" s="93" t="s">
        <v>156</v>
      </c>
      <c r="AA119" s="94">
        <f t="shared" si="2"/>
        <v>0</v>
      </c>
    </row>
    <row r="120" spans="2:29" ht="22.15" customHeight="1" x14ac:dyDescent="0.25">
      <c r="B120" s="104" t="s">
        <v>182</v>
      </c>
      <c r="C120" s="105" t="s">
        <v>360</v>
      </c>
      <c r="D120" s="88" t="s">
        <v>374</v>
      </c>
      <c r="E120" s="88" t="s">
        <v>375</v>
      </c>
      <c r="F120" s="89" t="s">
        <v>376</v>
      </c>
      <c r="G120" s="89">
        <v>2003</v>
      </c>
      <c r="H120" s="154">
        <v>53</v>
      </c>
      <c r="I120" s="154"/>
      <c r="J120" s="155">
        <v>3000</v>
      </c>
      <c r="K120" s="154">
        <v>1</v>
      </c>
      <c r="L120" s="153">
        <v>40736</v>
      </c>
      <c r="M120" s="111">
        <v>3</v>
      </c>
      <c r="N120" s="111"/>
      <c r="O120" s="109">
        <v>0</v>
      </c>
      <c r="P120" s="109">
        <v>0</v>
      </c>
      <c r="Q120" s="93" t="s">
        <v>156</v>
      </c>
      <c r="R120" s="93" t="s">
        <v>156</v>
      </c>
      <c r="S120" s="93" t="s">
        <v>156</v>
      </c>
      <c r="T120" s="93" t="s">
        <v>156</v>
      </c>
      <c r="U120" s="93" t="s">
        <v>156</v>
      </c>
      <c r="V120" s="93" t="s">
        <v>156</v>
      </c>
      <c r="W120" s="93" t="s">
        <v>156</v>
      </c>
      <c r="X120" s="93" t="s">
        <v>156</v>
      </c>
      <c r="Y120" s="93" t="s">
        <v>156</v>
      </c>
      <c r="Z120" s="93" t="s">
        <v>156</v>
      </c>
      <c r="AA120" s="94">
        <f t="shared" si="2"/>
        <v>0</v>
      </c>
    </row>
    <row r="121" spans="2:29" ht="22.15" customHeight="1" x14ac:dyDescent="0.25">
      <c r="B121" s="112"/>
      <c r="C121" s="113"/>
      <c r="D121" s="96"/>
      <c r="E121" s="96"/>
      <c r="F121" s="103"/>
      <c r="G121" s="103"/>
      <c r="H121" s="114"/>
      <c r="I121" s="114"/>
      <c r="J121" s="115"/>
      <c r="K121" s="114"/>
      <c r="L121" s="116"/>
      <c r="M121" s="117"/>
      <c r="N121" s="117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  <c r="AA121" s="102">
        <f>SUM(AA112:AA120)</f>
        <v>0</v>
      </c>
    </row>
    <row r="122" spans="2:29" ht="22.15" customHeight="1" x14ac:dyDescent="0.25">
      <c r="B122" s="216" t="s">
        <v>377</v>
      </c>
      <c r="C122" s="217"/>
      <c r="D122" s="217"/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  <c r="Y122" s="217"/>
      <c r="Z122" s="217"/>
      <c r="AA122" s="218"/>
    </row>
    <row r="123" spans="2:29" ht="22.15" customHeight="1" x14ac:dyDescent="0.25">
      <c r="B123" s="104" t="s">
        <v>4</v>
      </c>
      <c r="C123" s="105" t="s">
        <v>378</v>
      </c>
      <c r="D123" s="99" t="s">
        <v>379</v>
      </c>
      <c r="E123" s="99" t="s">
        <v>380</v>
      </c>
      <c r="F123" s="100" t="s">
        <v>445</v>
      </c>
      <c r="G123" s="100">
        <v>2014</v>
      </c>
      <c r="H123" s="100">
        <v>5.5</v>
      </c>
      <c r="I123" s="100"/>
      <c r="J123" s="99">
        <v>495</v>
      </c>
      <c r="K123" s="100" t="s">
        <v>163</v>
      </c>
      <c r="L123" s="146">
        <v>11319</v>
      </c>
      <c r="M123" s="89">
        <v>3</v>
      </c>
      <c r="N123" s="89"/>
      <c r="O123" s="109">
        <v>0</v>
      </c>
      <c r="P123" s="109">
        <v>0</v>
      </c>
      <c r="Q123" s="93" t="s">
        <v>156</v>
      </c>
      <c r="R123" s="93" t="s">
        <v>156</v>
      </c>
      <c r="S123" s="93" t="s">
        <v>156</v>
      </c>
      <c r="T123" s="93" t="s">
        <v>156</v>
      </c>
      <c r="U123" s="110">
        <v>0</v>
      </c>
      <c r="V123" s="93" t="s">
        <v>156</v>
      </c>
      <c r="W123" s="93" t="s">
        <v>156</v>
      </c>
      <c r="X123" s="93" t="s">
        <v>156</v>
      </c>
      <c r="Y123" s="93" t="s">
        <v>156</v>
      </c>
      <c r="Z123" s="93" t="s">
        <v>156</v>
      </c>
      <c r="AA123" s="94">
        <f>SUM(O123:Z123)</f>
        <v>0</v>
      </c>
      <c r="AC123" s="96"/>
    </row>
    <row r="124" spans="2:29" ht="22.15" customHeight="1" x14ac:dyDescent="0.25">
      <c r="B124" s="104" t="s">
        <v>5</v>
      </c>
      <c r="C124" s="105" t="s">
        <v>378</v>
      </c>
      <c r="D124" s="99" t="s">
        <v>446</v>
      </c>
      <c r="E124" s="99" t="s">
        <v>447</v>
      </c>
      <c r="F124" s="100" t="s">
        <v>381</v>
      </c>
      <c r="G124" s="100">
        <v>2011</v>
      </c>
      <c r="H124" s="100">
        <v>84</v>
      </c>
      <c r="I124" s="100">
        <v>1995</v>
      </c>
      <c r="J124" s="99">
        <v>1017</v>
      </c>
      <c r="K124" s="100" t="s">
        <v>263</v>
      </c>
      <c r="L124" s="146">
        <v>21580</v>
      </c>
      <c r="M124" s="89">
        <v>3</v>
      </c>
      <c r="N124" s="89">
        <v>7</v>
      </c>
      <c r="O124" s="109">
        <v>0</v>
      </c>
      <c r="P124" s="109">
        <v>0</v>
      </c>
      <c r="Q124" s="110">
        <v>0</v>
      </c>
      <c r="R124" s="110">
        <v>0</v>
      </c>
      <c r="S124" s="110">
        <v>0</v>
      </c>
      <c r="T124" s="110">
        <v>0</v>
      </c>
      <c r="U124" s="110">
        <v>0</v>
      </c>
      <c r="V124" s="93" t="s">
        <v>156</v>
      </c>
      <c r="W124" s="110">
        <v>0</v>
      </c>
      <c r="X124" s="110">
        <v>0</v>
      </c>
      <c r="Y124" s="110">
        <v>0</v>
      </c>
      <c r="Z124" s="93" t="s">
        <v>156</v>
      </c>
      <c r="AA124" s="94">
        <f>SUM(O124:Z124)</f>
        <v>0</v>
      </c>
      <c r="AC124" s="96"/>
    </row>
    <row r="125" spans="2:29" ht="22.15" customHeight="1" x14ac:dyDescent="0.25">
      <c r="B125" s="104" t="s">
        <v>6</v>
      </c>
      <c r="C125" s="105" t="s">
        <v>378</v>
      </c>
      <c r="D125" s="99" t="s">
        <v>448</v>
      </c>
      <c r="E125" s="99" t="s">
        <v>382</v>
      </c>
      <c r="F125" s="100" t="s">
        <v>383</v>
      </c>
      <c r="G125" s="100">
        <v>2018</v>
      </c>
      <c r="H125" s="100">
        <v>110</v>
      </c>
      <c r="I125" s="100">
        <v>1986</v>
      </c>
      <c r="J125" s="99">
        <v>711</v>
      </c>
      <c r="K125" s="100" t="s">
        <v>263</v>
      </c>
      <c r="L125" s="146">
        <v>28834.71</v>
      </c>
      <c r="M125" s="89">
        <v>6</v>
      </c>
      <c r="N125" s="89">
        <v>6</v>
      </c>
      <c r="O125" s="109">
        <v>0</v>
      </c>
      <c r="P125" s="109">
        <v>0</v>
      </c>
      <c r="Q125" s="110">
        <v>0</v>
      </c>
      <c r="R125" s="110">
        <v>0</v>
      </c>
      <c r="S125" s="110">
        <v>0</v>
      </c>
      <c r="T125" s="110">
        <v>0</v>
      </c>
      <c r="U125" s="110">
        <v>0</v>
      </c>
      <c r="V125" s="93" t="s">
        <v>156</v>
      </c>
      <c r="W125" s="110">
        <v>0</v>
      </c>
      <c r="X125" s="110">
        <v>0</v>
      </c>
      <c r="Y125" s="110">
        <v>0</v>
      </c>
      <c r="Z125" s="93" t="s">
        <v>156</v>
      </c>
      <c r="AA125" s="94">
        <f>SUM(O125:Z125)</f>
        <v>0</v>
      </c>
      <c r="AC125" s="97">
        <v>6333.39</v>
      </c>
    </row>
    <row r="126" spans="2:29" ht="22.15" customHeight="1" x14ac:dyDescent="0.25">
      <c r="B126" s="119" t="s">
        <v>72</v>
      </c>
      <c r="C126" s="120" t="s">
        <v>378</v>
      </c>
      <c r="D126" s="152" t="s">
        <v>449</v>
      </c>
      <c r="E126" s="152" t="s">
        <v>384</v>
      </c>
      <c r="F126" s="151" t="s">
        <v>450</v>
      </c>
      <c r="G126" s="151">
        <v>2004</v>
      </c>
      <c r="H126" s="151">
        <v>74</v>
      </c>
      <c r="I126" s="151">
        <v>1870</v>
      </c>
      <c r="J126" s="152">
        <v>995</v>
      </c>
      <c r="K126" s="151" t="s">
        <v>263</v>
      </c>
      <c r="L126" s="150">
        <v>22584</v>
      </c>
      <c r="M126" s="121">
        <v>3</v>
      </c>
      <c r="N126" s="121"/>
      <c r="O126" s="109">
        <v>0</v>
      </c>
      <c r="P126" s="109">
        <v>0</v>
      </c>
      <c r="Q126" s="122" t="s">
        <v>156</v>
      </c>
      <c r="R126" s="122" t="s">
        <v>156</v>
      </c>
      <c r="S126" s="122" t="s">
        <v>156</v>
      </c>
      <c r="T126" s="122" t="s">
        <v>156</v>
      </c>
      <c r="U126" s="110">
        <v>0</v>
      </c>
      <c r="V126" s="122" t="s">
        <v>156</v>
      </c>
      <c r="W126" s="122" t="s">
        <v>156</v>
      </c>
      <c r="X126" s="122" t="s">
        <v>156</v>
      </c>
      <c r="Y126" s="122" t="s">
        <v>156</v>
      </c>
      <c r="Z126" s="122" t="s">
        <v>156</v>
      </c>
      <c r="AA126" s="94">
        <f>SUM(O126:Z126)</f>
        <v>0</v>
      </c>
      <c r="AC126" s="96"/>
    </row>
    <row r="127" spans="2:29" ht="22.15" customHeight="1" x14ac:dyDescent="0.25">
      <c r="B127" s="123"/>
      <c r="C127" s="124"/>
      <c r="D127" s="125"/>
      <c r="E127" s="125"/>
      <c r="F127" s="126"/>
      <c r="G127" s="126"/>
      <c r="H127" s="126"/>
      <c r="I127" s="126"/>
      <c r="J127" s="125"/>
      <c r="K127" s="126"/>
      <c r="L127" s="127"/>
      <c r="M127" s="126"/>
      <c r="N127" s="126"/>
      <c r="O127" s="128"/>
      <c r="P127" s="128"/>
      <c r="Q127" s="129"/>
      <c r="R127" s="129"/>
      <c r="S127" s="129"/>
      <c r="T127" s="129"/>
      <c r="U127" s="128"/>
      <c r="V127" s="129"/>
      <c r="W127" s="129"/>
      <c r="X127" s="129"/>
      <c r="Y127" s="129"/>
      <c r="Z127" s="129"/>
      <c r="AA127" s="130">
        <f>SUM(AA123:AA126)</f>
        <v>0</v>
      </c>
    </row>
    <row r="128" spans="2:29" ht="22.15" customHeight="1" x14ac:dyDescent="0.25">
      <c r="B128" s="231" t="s">
        <v>385</v>
      </c>
      <c r="C128" s="232"/>
      <c r="D128" s="131"/>
      <c r="E128" s="132"/>
      <c r="F128" s="133"/>
      <c r="G128" s="134"/>
      <c r="H128" s="134"/>
      <c r="I128" s="134"/>
      <c r="J128" s="134"/>
      <c r="K128" s="134"/>
      <c r="L128" s="135"/>
      <c r="M128" s="134"/>
      <c r="N128" s="134"/>
      <c r="O128" s="136"/>
      <c r="P128" s="136"/>
      <c r="Q128" s="136"/>
      <c r="R128" s="137"/>
      <c r="S128" s="137"/>
      <c r="T128" s="137"/>
      <c r="U128" s="136"/>
      <c r="V128" s="137"/>
      <c r="W128" s="137"/>
      <c r="X128" s="137"/>
      <c r="Y128" s="137"/>
      <c r="Z128" s="136"/>
      <c r="AA128" s="138"/>
    </row>
    <row r="129" spans="2:30" ht="22.15" customHeight="1" x14ac:dyDescent="0.25">
      <c r="B129" s="139" t="s">
        <v>4</v>
      </c>
      <c r="C129" s="140" t="s">
        <v>386</v>
      </c>
      <c r="D129" s="88" t="s">
        <v>387</v>
      </c>
      <c r="E129" s="88" t="s">
        <v>388</v>
      </c>
      <c r="F129" s="89" t="s">
        <v>389</v>
      </c>
      <c r="G129" s="89">
        <v>2015</v>
      </c>
      <c r="H129" s="142"/>
      <c r="I129" s="142"/>
      <c r="J129" s="88">
        <v>1670</v>
      </c>
      <c r="K129" s="142"/>
      <c r="L129" s="90">
        <v>14786</v>
      </c>
      <c r="M129" s="89">
        <v>3</v>
      </c>
      <c r="N129" s="89">
        <v>3</v>
      </c>
      <c r="O129" s="109">
        <v>0</v>
      </c>
      <c r="P129" s="109">
        <v>0</v>
      </c>
      <c r="Q129" s="109">
        <v>0</v>
      </c>
      <c r="R129" s="109">
        <v>0</v>
      </c>
      <c r="S129" s="93" t="s">
        <v>156</v>
      </c>
      <c r="T129" s="93" t="s">
        <v>156</v>
      </c>
      <c r="U129" s="93" t="s">
        <v>156</v>
      </c>
      <c r="V129" s="93" t="s">
        <v>156</v>
      </c>
      <c r="W129" s="93" t="s">
        <v>156</v>
      </c>
      <c r="X129" s="93" t="s">
        <v>156</v>
      </c>
      <c r="Y129" s="93" t="s">
        <v>156</v>
      </c>
      <c r="Z129" s="110">
        <v>0</v>
      </c>
      <c r="AA129" s="94">
        <f>SUM(O129:Z129)</f>
        <v>0</v>
      </c>
    </row>
    <row r="130" spans="2:30" s="147" customFormat="1" ht="22.15" customHeight="1" x14ac:dyDescent="0.25">
      <c r="B130" s="139" t="s">
        <v>5</v>
      </c>
      <c r="C130" s="149" t="s">
        <v>386</v>
      </c>
      <c r="D130" s="99" t="s">
        <v>451</v>
      </c>
      <c r="E130" s="99" t="s">
        <v>452</v>
      </c>
      <c r="F130" s="100" t="s">
        <v>453</v>
      </c>
      <c r="G130" s="100">
        <v>2019</v>
      </c>
      <c r="H130" s="148"/>
      <c r="I130" s="148"/>
      <c r="J130" s="99">
        <v>2070</v>
      </c>
      <c r="K130" s="148"/>
      <c r="L130" s="146">
        <v>3304</v>
      </c>
      <c r="M130" s="100"/>
      <c r="N130" s="100"/>
      <c r="O130" s="109">
        <v>0</v>
      </c>
      <c r="P130" s="109">
        <v>0</v>
      </c>
      <c r="Q130" s="109">
        <v>0</v>
      </c>
      <c r="R130" s="109">
        <v>0</v>
      </c>
      <c r="S130" s="93" t="s">
        <v>156</v>
      </c>
      <c r="T130" s="93" t="s">
        <v>156</v>
      </c>
      <c r="U130" s="93" t="s">
        <v>156</v>
      </c>
      <c r="V130" s="93" t="s">
        <v>156</v>
      </c>
      <c r="W130" s="93" t="s">
        <v>156</v>
      </c>
      <c r="X130" s="93" t="s">
        <v>156</v>
      </c>
      <c r="Y130" s="93" t="s">
        <v>156</v>
      </c>
      <c r="Z130" s="110">
        <v>0</v>
      </c>
      <c r="AA130" s="94">
        <f>SUM(O130:Z130)</f>
        <v>0</v>
      </c>
    </row>
    <row r="131" spans="2:30" ht="22.15" customHeight="1" x14ac:dyDescent="0.25">
      <c r="B131" s="139" t="s">
        <v>6</v>
      </c>
      <c r="C131" s="140" t="s">
        <v>386</v>
      </c>
      <c r="D131" s="99" t="s">
        <v>454</v>
      </c>
      <c r="E131" s="88" t="s">
        <v>390</v>
      </c>
      <c r="F131" s="89" t="s">
        <v>391</v>
      </c>
      <c r="G131" s="89">
        <v>2003</v>
      </c>
      <c r="H131" s="142"/>
      <c r="I131" s="142"/>
      <c r="J131" s="88">
        <v>3700</v>
      </c>
      <c r="K131" s="142"/>
      <c r="L131" s="146">
        <v>12807</v>
      </c>
      <c r="M131" s="89">
        <v>3</v>
      </c>
      <c r="N131" s="89"/>
      <c r="O131" s="141" t="s">
        <v>156</v>
      </c>
      <c r="P131" s="122" t="s">
        <v>156</v>
      </c>
      <c r="Q131" s="122" t="s">
        <v>156</v>
      </c>
      <c r="R131" s="93" t="s">
        <v>156</v>
      </c>
      <c r="S131" s="93" t="s">
        <v>156</v>
      </c>
      <c r="T131" s="93" t="s">
        <v>156</v>
      </c>
      <c r="U131" s="93" t="s">
        <v>156</v>
      </c>
      <c r="V131" s="93" t="s">
        <v>156</v>
      </c>
      <c r="W131" s="93" t="s">
        <v>156</v>
      </c>
      <c r="X131" s="93" t="s">
        <v>156</v>
      </c>
      <c r="Y131" s="93" t="s">
        <v>156</v>
      </c>
      <c r="Z131" s="110">
        <v>0</v>
      </c>
      <c r="AA131" s="94">
        <f>SUM(O131:Z131)</f>
        <v>0</v>
      </c>
    </row>
    <row r="132" spans="2:30" ht="22.15" customHeight="1" x14ac:dyDescent="0.25">
      <c r="B132" s="139" t="s">
        <v>72</v>
      </c>
      <c r="C132" s="140" t="s">
        <v>386</v>
      </c>
      <c r="D132" s="88" t="s">
        <v>392</v>
      </c>
      <c r="E132" s="88" t="s">
        <v>393</v>
      </c>
      <c r="F132" s="89">
        <v>33893</v>
      </c>
      <c r="G132" s="89">
        <v>2005</v>
      </c>
      <c r="H132" s="142"/>
      <c r="I132" s="142"/>
      <c r="J132" s="88">
        <v>4200</v>
      </c>
      <c r="K132" s="142"/>
      <c r="L132" s="146">
        <v>12807</v>
      </c>
      <c r="M132" s="89">
        <v>3</v>
      </c>
      <c r="N132" s="89"/>
      <c r="O132" s="141" t="s">
        <v>156</v>
      </c>
      <c r="P132" s="122" t="s">
        <v>156</v>
      </c>
      <c r="Q132" s="122" t="s">
        <v>156</v>
      </c>
      <c r="R132" s="93" t="s">
        <v>156</v>
      </c>
      <c r="S132" s="93" t="s">
        <v>156</v>
      </c>
      <c r="T132" s="93" t="s">
        <v>156</v>
      </c>
      <c r="U132" s="122" t="s">
        <v>156</v>
      </c>
      <c r="V132" s="93" t="s">
        <v>156</v>
      </c>
      <c r="W132" s="93" t="s">
        <v>156</v>
      </c>
      <c r="X132" s="93" t="s">
        <v>156</v>
      </c>
      <c r="Y132" s="93" t="s">
        <v>156</v>
      </c>
      <c r="Z132" s="110">
        <v>0</v>
      </c>
      <c r="AA132" s="94">
        <f>SUM(O132:Z132)</f>
        <v>0</v>
      </c>
    </row>
    <row r="133" spans="2:30" ht="25.5" customHeight="1" x14ac:dyDescent="0.25">
      <c r="B133" s="233" t="s">
        <v>394</v>
      </c>
      <c r="C133" s="233"/>
      <c r="D133" s="233"/>
      <c r="E133" s="233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33"/>
      <c r="Z133" s="233"/>
      <c r="AA133" s="130">
        <f>SUM(AA112:AA132)</f>
        <v>0</v>
      </c>
    </row>
    <row r="134" spans="2:30" ht="25.5" customHeight="1" thickBot="1" x14ac:dyDescent="0.3">
      <c r="AD134" s="94">
        <f>SUM(AC134)</f>
        <v>0</v>
      </c>
    </row>
    <row r="135" spans="2:30" ht="25.5" customHeight="1" thickBot="1" x14ac:dyDescent="0.3">
      <c r="B135" s="179" t="s">
        <v>395</v>
      </c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  <c r="S135" s="180"/>
      <c r="T135" s="180"/>
      <c r="U135" s="180"/>
      <c r="V135" s="180"/>
      <c r="W135" s="180"/>
      <c r="X135" s="180"/>
      <c r="Y135" s="180"/>
      <c r="Z135" s="181"/>
      <c r="AA135" s="143">
        <f>AA133+AA127+AA121+AA109+AA105+AA72</f>
        <v>0</v>
      </c>
    </row>
    <row r="136" spans="2:30" s="73" customFormat="1" ht="25.5" customHeight="1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2:30" s="73" customFormat="1" ht="25.5" customHeight="1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2:30" s="73" customFormat="1" ht="25.5" customHeight="1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2:30" s="73" customFormat="1" ht="25.5" customHeight="1" x14ac:dyDescent="0.25">
      <c r="B139" s="43" t="s">
        <v>70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2:30" s="73" customFormat="1" ht="55.5" customHeight="1" x14ac:dyDescent="0.25">
      <c r="B140" s="54" t="s">
        <v>67</v>
      </c>
      <c r="C140" s="182" t="s">
        <v>74</v>
      </c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2:30" s="73" customFormat="1" ht="25.5" customHeight="1" x14ac:dyDescent="0.25">
      <c r="B141" s="53" t="s">
        <v>67</v>
      </c>
      <c r="C141" s="3" t="s">
        <v>68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2:30" s="73" customFormat="1" ht="31.5" customHeight="1" x14ac:dyDescent="0.25">
      <c r="B142" s="54" t="s">
        <v>67</v>
      </c>
      <c r="C142" s="182" t="s">
        <v>69</v>
      </c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2:30" s="73" customFormat="1" ht="35.25" customHeight="1" x14ac:dyDescent="0.25">
      <c r="B143" s="54" t="s">
        <v>67</v>
      </c>
      <c r="C143" s="230" t="s">
        <v>396</v>
      </c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2:30" s="73" customFormat="1" ht="25.5" customHeight="1" x14ac:dyDescent="0.25">
      <c r="B144" s="54" t="s">
        <v>67</v>
      </c>
      <c r="C144" s="230" t="s">
        <v>397</v>
      </c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2:27" s="73" customFormat="1" ht="25.5" customHeight="1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2:27" s="73" customFormat="1" ht="25.5" customHeight="1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9" spans="2:27" ht="25.5" customHeight="1" x14ac:dyDescent="0.25">
      <c r="B149" s="13" t="s">
        <v>8</v>
      </c>
      <c r="C149" s="13"/>
      <c r="D149" s="13"/>
      <c r="E149" s="13"/>
      <c r="F149" s="13"/>
      <c r="H149" s="13" t="s">
        <v>9</v>
      </c>
    </row>
    <row r="150" spans="2:27" x14ac:dyDescent="0.25">
      <c r="B150" s="50"/>
      <c r="C150" s="14"/>
      <c r="H150" s="49"/>
    </row>
    <row r="154" spans="2:27" ht="47.25" customHeight="1" x14ac:dyDescent="0.25"/>
    <row r="156" spans="2:27" ht="43.5" customHeight="1" x14ac:dyDescent="0.25"/>
    <row r="157" spans="2:27" ht="34.5" customHeight="1" x14ac:dyDescent="0.25"/>
  </sheetData>
  <mergeCells count="29">
    <mergeCell ref="C144:N144"/>
    <mergeCell ref="B128:C128"/>
    <mergeCell ref="B133:Z133"/>
    <mergeCell ref="B135:Z135"/>
    <mergeCell ref="C140:M140"/>
    <mergeCell ref="C142:M142"/>
    <mergeCell ref="C143:N143"/>
    <mergeCell ref="B122:AA122"/>
    <mergeCell ref="K27:K28"/>
    <mergeCell ref="L27:L28"/>
    <mergeCell ref="M27:N27"/>
    <mergeCell ref="O27:Z27"/>
    <mergeCell ref="B30:AA30"/>
    <mergeCell ref="B72:Z72"/>
    <mergeCell ref="B74:AA74"/>
    <mergeCell ref="B105:Z105"/>
    <mergeCell ref="B107:AA107"/>
    <mergeCell ref="I27:I28"/>
    <mergeCell ref="J27:J28"/>
    <mergeCell ref="B109:Z109"/>
    <mergeCell ref="B111:AA111"/>
    <mergeCell ref="B7:K7"/>
    <mergeCell ref="B27:B28"/>
    <mergeCell ref="C27:C28"/>
    <mergeCell ref="D27:D28"/>
    <mergeCell ref="E27:E28"/>
    <mergeCell ref="F27:F28"/>
    <mergeCell ref="G27:G28"/>
    <mergeCell ref="H27:H28"/>
  </mergeCells>
  <pageMargins left="0.7" right="0.3" top="0.75" bottom="0.56000000000000005" header="0.3" footer="0.3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SKUPNA PONUDBA</vt:lpstr>
      <vt:lpstr>Kombinirano prem. zav.</vt:lpstr>
      <vt:lpstr>Zavarovanje odgovornosti</vt:lpstr>
      <vt:lpstr>Avtomobilsko zavarovanje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</dc:creator>
  <cp:lastModifiedBy>Mateja Zager</cp:lastModifiedBy>
  <cp:lastPrinted>2019-08-01T09:45:23Z</cp:lastPrinted>
  <dcterms:created xsi:type="dcterms:W3CDTF">2019-07-12T08:20:58Z</dcterms:created>
  <dcterms:modified xsi:type="dcterms:W3CDTF">2019-10-01T05:54:36Z</dcterms:modified>
</cp:coreProperties>
</file>